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printerSettings/printerSettings2.bin" ContentType="application/vnd.openxmlformats-officedocument.spreadsheetml.printerSettings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910A00A6-70DD-4C68-8EA5-48E8DDD6E260}" xr6:coauthVersionLast="34" xr6:coauthVersionMax="34" xr10:uidLastSave="{00000000-0000-0000-0000-000000000000}"/>
  <bookViews>
    <workbookView xWindow="0" yWindow="0" windowWidth="20490" windowHeight="7245" xr2:uid="{00000000-000D-0000-FFFF-FFFF00000000}"/>
  </bookViews>
  <sheets>
    <sheet name="EIRP" sheetId="1" r:id="rId1"/>
    <sheet name="OTA BS output power" sheetId="2" r:id="rId2"/>
    <sheet name="OTA absolute ACLR and OBUE" sheetId="6" r:id="rId3"/>
    <sheet name="OTA relative ACLR" sheetId="4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4" l="1"/>
  <c r="J16" i="4"/>
  <c r="L16" i="4"/>
  <c r="K27" i="2"/>
  <c r="J27" i="2"/>
  <c r="K27" i="1"/>
  <c r="J27" i="1"/>
  <c r="K27" i="6" l="1"/>
  <c r="K29" i="6" s="1"/>
  <c r="K33" i="6" s="1"/>
  <c r="J27" i="6"/>
  <c r="J29" i="6" s="1"/>
  <c r="J33" i="6" s="1"/>
  <c r="M26" i="6"/>
  <c r="L26" i="6"/>
  <c r="M25" i="6"/>
  <c r="L25" i="6"/>
  <c r="M24" i="6"/>
  <c r="L24" i="6"/>
  <c r="M23" i="6"/>
  <c r="L23" i="6"/>
  <c r="M22" i="6"/>
  <c r="L22" i="6"/>
  <c r="M21" i="6"/>
  <c r="L21" i="6"/>
  <c r="M20" i="6"/>
  <c r="L20" i="6"/>
  <c r="M19" i="6"/>
  <c r="L19" i="6"/>
  <c r="M18" i="6"/>
  <c r="L18" i="6"/>
  <c r="M17" i="6"/>
  <c r="L17" i="6"/>
  <c r="M16" i="6"/>
  <c r="L16" i="6"/>
  <c r="M15" i="6"/>
  <c r="L15" i="6"/>
  <c r="M12" i="6"/>
  <c r="L12" i="6"/>
  <c r="M11" i="6"/>
  <c r="L11" i="6"/>
  <c r="M10" i="6"/>
  <c r="L10" i="6"/>
  <c r="L9" i="6"/>
  <c r="L8" i="6"/>
  <c r="M7" i="6"/>
  <c r="M27" i="6" s="1"/>
  <c r="M29" i="6" s="1"/>
  <c r="M33" i="6" s="1"/>
  <c r="L7" i="6"/>
  <c r="L27" i="6" l="1"/>
  <c r="L29" i="6" s="1"/>
  <c r="L33" i="6" s="1"/>
  <c r="J22" i="4"/>
  <c r="K22" i="4"/>
  <c r="M15" i="4" l="1"/>
  <c r="L15" i="4"/>
  <c r="M14" i="4"/>
  <c r="L14" i="4"/>
  <c r="M13" i="4"/>
  <c r="L13" i="4"/>
  <c r="M12" i="4"/>
  <c r="L12" i="4"/>
  <c r="M9" i="4"/>
  <c r="L9" i="4"/>
  <c r="L8" i="4"/>
  <c r="L7" i="4"/>
  <c r="M6" i="4"/>
  <c r="L6" i="4"/>
  <c r="E23" i="1"/>
  <c r="L23" i="1" s="1"/>
  <c r="L22" i="1"/>
  <c r="L21" i="1"/>
  <c r="L20" i="1"/>
  <c r="L19" i="1"/>
  <c r="E18" i="1"/>
  <c r="L18" i="1" s="1"/>
  <c r="E11" i="1"/>
  <c r="L11" i="1" s="1"/>
  <c r="L7" i="1"/>
  <c r="M26" i="1"/>
  <c r="L26" i="1"/>
  <c r="M25" i="1"/>
  <c r="L25" i="1"/>
  <c r="M24" i="1"/>
  <c r="L24" i="1"/>
  <c r="M23" i="1"/>
  <c r="M22" i="1"/>
  <c r="M21" i="1"/>
  <c r="M20" i="1"/>
  <c r="M19" i="1"/>
  <c r="M18" i="1"/>
  <c r="M17" i="1"/>
  <c r="L17" i="1"/>
  <c r="M16" i="1"/>
  <c r="L16" i="1"/>
  <c r="M15" i="1"/>
  <c r="L15" i="1"/>
  <c r="M12" i="1"/>
  <c r="L12" i="1"/>
  <c r="M11" i="1"/>
  <c r="M10" i="1"/>
  <c r="L10" i="1"/>
  <c r="L9" i="1"/>
  <c r="L8" i="1"/>
  <c r="M7" i="1"/>
  <c r="M26" i="2"/>
  <c r="M25" i="2"/>
  <c r="M24" i="2"/>
  <c r="M23" i="2"/>
  <c r="M22" i="2"/>
  <c r="M21" i="2"/>
  <c r="M20" i="2"/>
  <c r="M19" i="2"/>
  <c r="L26" i="2"/>
  <c r="L25" i="2"/>
  <c r="L24" i="2"/>
  <c r="L23" i="2"/>
  <c r="L22" i="2"/>
  <c r="L21" i="2"/>
  <c r="L20" i="2"/>
  <c r="L19" i="2"/>
  <c r="M18" i="2"/>
  <c r="L18" i="2"/>
  <c r="M17" i="2"/>
  <c r="L17" i="2"/>
  <c r="M16" i="2"/>
  <c r="L16" i="2"/>
  <c r="M15" i="2"/>
  <c r="L15" i="2"/>
  <c r="M12" i="2"/>
  <c r="L12" i="2"/>
  <c r="M11" i="2"/>
  <c r="M27" i="2" s="1"/>
  <c r="L11" i="2"/>
  <c r="M10" i="2"/>
  <c r="L10" i="2"/>
  <c r="L8" i="2"/>
  <c r="L9" i="2"/>
  <c r="L7" i="2"/>
  <c r="M7" i="2"/>
  <c r="L27" i="2" l="1"/>
  <c r="L29" i="2" s="1"/>
  <c r="L33" i="2" s="1"/>
  <c r="M16" i="4"/>
  <c r="M18" i="4" s="1"/>
  <c r="M22" i="4" s="1"/>
  <c r="L18" i="4"/>
  <c r="L22" i="4" s="1"/>
  <c r="M27" i="1"/>
  <c r="M29" i="1" s="1"/>
  <c r="L27" i="1"/>
  <c r="L29" i="1" s="1"/>
  <c r="M29" i="2"/>
  <c r="M33" i="2" s="1"/>
  <c r="K29" i="2" l="1"/>
  <c r="K33" i="2" s="1"/>
  <c r="J29" i="2"/>
  <c r="J33" i="2" s="1"/>
  <c r="K29" i="1"/>
  <c r="J29" i="1"/>
</calcChain>
</file>

<file path=xl/sharedStrings.xml><?xml version="1.0" encoding="utf-8"?>
<sst xmlns="http://schemas.openxmlformats.org/spreadsheetml/2006/main" count="354" uniqueCount="71">
  <si>
    <t>UID</t>
  </si>
  <si>
    <t>Uncertainty Source</t>
  </si>
  <si>
    <t>Uncertainty value</t>
  </si>
  <si>
    <t>24.25&lt;f</t>
  </si>
  <si>
    <t>&lt;29.5GHz</t>
  </si>
  <si>
    <t>37&lt;f</t>
  </si>
  <si>
    <t>&lt;40GHz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</si>
  <si>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</si>
  <si>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</si>
  <si>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</si>
  <si>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</si>
  <si>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</si>
  <si>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Misalignment  DUT &amp; pointing error</t>
  </si>
  <si>
    <t>Exp. normal</t>
  </si>
  <si>
    <t>1 </t>
  </si>
  <si>
    <t>RF power measurement equipment (e.g. spectrum analyzer, power meter)</t>
  </si>
  <si>
    <t>0.5</t>
  </si>
  <si>
    <t>0.7</t>
  </si>
  <si>
    <t> Gaussian</t>
  </si>
  <si>
    <t> 1</t>
  </si>
  <si>
    <t>Standing wave between DUT and test range antenna</t>
  </si>
  <si>
    <t>0.21</t>
  </si>
  <si>
    <t>U-shaped</t>
  </si>
  <si>
    <t>RF leakage, test range antenna cable connector terminated.</t>
  </si>
  <si>
    <t>0.01</t>
  </si>
  <si>
    <t>Normal</t>
  </si>
  <si>
    <t>QZ ripple with DUT</t>
  </si>
  <si>
    <t>0.0928</t>
  </si>
  <si>
    <t xml:space="preserve">Normal </t>
  </si>
  <si>
    <t>Stage 1: Calibration measurement</t>
  </si>
  <si>
    <t>Network Analyzer</t>
  </si>
  <si>
    <t>0.3</t>
  </si>
  <si>
    <t>Uncertainty of return loss (S11) measurement of SGH and test receiver (VNA) ports</t>
  </si>
  <si>
    <t>0.43</t>
  </si>
  <si>
    <t>0.57</t>
  </si>
  <si>
    <t>Insertion loss variation in receiver chain</t>
  </si>
  <si>
    <t>0.18</t>
  </si>
  <si>
    <t>Rectangular</t>
  </si>
  <si>
    <t>Influence of the calibration antenna feed cable</t>
  </si>
  <si>
    <t>0.29</t>
  </si>
  <si>
    <t>SGH Calibration uncertainty</t>
  </si>
  <si>
    <t>0.52</t>
  </si>
  <si>
    <t>Misalignment  positioning system</t>
  </si>
  <si>
    <t>Exp. normal </t>
  </si>
  <si>
    <t>Misalignment  SGH and pointing error</t>
  </si>
  <si>
    <t>0.25</t>
  </si>
  <si>
    <t>Rotary joints</t>
  </si>
  <si>
    <t>Standing wave between SGH and test range antenna</t>
  </si>
  <si>
    <t>0.09</t>
  </si>
  <si>
    <t>QZ ripple with SGH</t>
  </si>
  <si>
    <t>0.009</t>
  </si>
  <si>
    <t>Switching uncertainty</t>
  </si>
  <si>
    <t>Combined standard uncertainty (1σ) [dB]</t>
  </si>
  <si>
    <t>Expanded uncertainty (1.96σ - confidence interval of 95 %) [dB]</t>
  </si>
  <si>
    <t>TRP "Systematic error"</t>
  </si>
  <si>
    <t>Final result</t>
  </si>
  <si>
    <t>Relative ACLR uncertainty budget</t>
  </si>
  <si>
    <t>Misalignment DUT &amp; pointing error</t>
  </si>
  <si>
    <t>0.40</t>
  </si>
  <si>
    <t>0.10</t>
  </si>
  <si>
    <t>0.906</t>
  </si>
  <si>
    <t xml:space="preserve">FR2 </t>
  </si>
  <si>
    <t>(Keysight/NSI-MI)</t>
  </si>
  <si>
    <t>Uncertanty value</t>
  </si>
  <si>
    <t>FR2</t>
  </si>
  <si>
    <t>MVG</t>
  </si>
  <si>
    <t>Keysight/NSI-MI</t>
  </si>
  <si>
    <t>Note, For Keysight/NSI-MI column, where we don't have value, borrowed number from either Ericsson or MVG whichever larger value shown</t>
  </si>
  <si>
    <t>24.25G&lt;f&lt;40G</t>
  </si>
  <si>
    <t>Frequency flatness</t>
  </si>
  <si>
    <t>Frequerncy flatness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</si>
</sst>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0" fillId="0" borderId="0" xfId="0" applyNumberFormat="1"/>
    <xf numFmtId="0" fontId="3" fillId="0" borderId="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14" xfId="0" applyBorder="1" applyAlignment="1"/>
    <xf numFmtId="0" fontId="7" fillId="0" borderId="15" xfId="0" applyFont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4" borderId="0" xfId="0" applyFill="1"/>
    <xf numFmtId="0" fontId="3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0" fillId="4" borderId="0" xfId="0" applyNumberFormat="1" applyFill="1"/>
    <xf numFmtId="0" fontId="0" fillId="0" borderId="0" xfId="0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3" fillId="0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12" xfId="0" applyFill="1" applyBorder="1" applyAlignment="1"/>
    <xf numFmtId="0" fontId="7" fillId="4" borderId="15" xfId="0" applyFont="1" applyFill="1" applyBorder="1" applyAlignment="1">
      <alignment horizontal="center" vertical="center" wrapText="1"/>
    </xf>
    <xf numFmtId="2" fontId="7" fillId="4" borderId="15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7" fillId="4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</xdr:row>
          <xdr:rowOff>0</xdr:rowOff>
        </xdr:from>
        <xdr:to>
          <xdr:col>1</xdr:col>
          <xdr:colOff>190500</xdr:colOff>
          <xdr:row>29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1</xdr:col>
          <xdr:colOff>66675</xdr:colOff>
          <xdr:row>30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</xdr:row>
          <xdr:rowOff>0</xdr:rowOff>
        </xdr:from>
        <xdr:to>
          <xdr:col>1</xdr:col>
          <xdr:colOff>190500</xdr:colOff>
          <xdr:row>29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1</xdr:col>
          <xdr:colOff>66675</xdr:colOff>
          <xdr:row>30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</xdr:row>
          <xdr:rowOff>0</xdr:rowOff>
        </xdr:from>
        <xdr:to>
          <xdr:col>1</xdr:col>
          <xdr:colOff>190500</xdr:colOff>
          <xdr:row>29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1</xdr:col>
          <xdr:colOff>66675</xdr:colOff>
          <xdr:row>30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</xdr:row>
          <xdr:rowOff>0</xdr:rowOff>
        </xdr:from>
        <xdr:to>
          <xdr:col>1</xdr:col>
          <xdr:colOff>200025</xdr:colOff>
          <xdr:row>18</xdr:row>
          <xdr:rowOff>38100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1</xdr:col>
          <xdr:colOff>66675</xdr:colOff>
          <xdr:row>19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.w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8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2"/>
  <sheetViews>
    <sheetView tabSelected="1" topLeftCell="A25" zoomScaleNormal="100" workbookViewId="0">
      <selection activeCell="K27" sqref="K27:K28"/>
    </sheetView>
  </sheetViews>
  <sheetFormatPr defaultRowHeight="15" x14ac:dyDescent="0.25"/>
  <cols>
    <col min="2" max="2" width="14.28515625" customWidth="1"/>
    <col min="3" max="3" width="16.28515625" style="31" customWidth="1"/>
    <col min="4" max="4" width="17.140625" style="31" customWidth="1"/>
    <col min="5" max="6" width="17.140625" customWidth="1"/>
    <col min="7" max="7" width="14.42578125" customWidth="1"/>
    <col min="8" max="8" width="14.7109375" customWidth="1"/>
    <col min="9" max="9" width="10.85546875" customWidth="1"/>
    <col min="10" max="10" width="15.28515625" style="31" customWidth="1"/>
    <col min="11" max="11" width="17.42578125" style="31" customWidth="1"/>
  </cols>
  <sheetData>
    <row r="2" spans="1:13" ht="15.75" thickBot="1" x14ac:dyDescent="0.3"/>
    <row r="3" spans="1:13" ht="34.5" x14ac:dyDescent="0.25">
      <c r="A3" s="56" t="s">
        <v>0</v>
      </c>
      <c r="B3" s="56" t="s">
        <v>1</v>
      </c>
      <c r="C3" s="32" t="s">
        <v>2</v>
      </c>
      <c r="D3" s="32" t="s">
        <v>2</v>
      </c>
      <c r="E3" s="2" t="s">
        <v>2</v>
      </c>
      <c r="F3" s="2" t="s">
        <v>63</v>
      </c>
      <c r="G3" s="59" t="s">
        <v>7</v>
      </c>
      <c r="H3" s="59" t="s">
        <v>8</v>
      </c>
      <c r="I3" s="62" t="s">
        <v>9</v>
      </c>
      <c r="J3" s="35" t="s">
        <v>10</v>
      </c>
      <c r="K3" s="35" t="s">
        <v>10</v>
      </c>
      <c r="L3" s="1" t="s">
        <v>10</v>
      </c>
      <c r="M3" s="1" t="s">
        <v>10</v>
      </c>
    </row>
    <row r="4" spans="1:13" x14ac:dyDescent="0.25">
      <c r="A4" s="57"/>
      <c r="B4" s="57"/>
      <c r="C4" s="33" t="s">
        <v>3</v>
      </c>
      <c r="D4" s="33" t="s">
        <v>5</v>
      </c>
      <c r="E4" s="3" t="s">
        <v>61</v>
      </c>
      <c r="F4" s="3" t="s">
        <v>64</v>
      </c>
      <c r="G4" s="60"/>
      <c r="H4" s="60"/>
      <c r="I4" s="63"/>
      <c r="J4" s="33" t="s">
        <v>3</v>
      </c>
      <c r="K4" s="33" t="s">
        <v>5</v>
      </c>
      <c r="L4" s="3" t="s">
        <v>64</v>
      </c>
      <c r="M4" s="3" t="s">
        <v>64</v>
      </c>
    </row>
    <row r="5" spans="1:13" ht="23.25" thickBot="1" x14ac:dyDescent="0.3">
      <c r="A5" s="58"/>
      <c r="B5" s="58"/>
      <c r="C5" s="34" t="s">
        <v>4</v>
      </c>
      <c r="D5" s="34" t="s">
        <v>6</v>
      </c>
      <c r="E5" s="4" t="s">
        <v>62</v>
      </c>
      <c r="F5" s="4" t="s">
        <v>65</v>
      </c>
      <c r="G5" s="61"/>
      <c r="H5" s="61"/>
      <c r="I5" s="64"/>
      <c r="J5" s="34" t="s">
        <v>4</v>
      </c>
      <c r="K5" s="34" t="s">
        <v>6</v>
      </c>
      <c r="L5" s="4" t="s">
        <v>66</v>
      </c>
      <c r="M5" s="4" t="s">
        <v>65</v>
      </c>
    </row>
    <row r="6" spans="1:13" ht="15.75" thickBot="1" x14ac:dyDescent="0.3">
      <c r="A6" s="67" t="s">
        <v>11</v>
      </c>
      <c r="B6" s="68"/>
      <c r="C6" s="68"/>
      <c r="D6" s="68"/>
      <c r="E6" s="68"/>
      <c r="F6" s="68"/>
      <c r="G6" s="68"/>
      <c r="H6" s="68"/>
      <c r="I6" s="68"/>
      <c r="J6" s="68"/>
      <c r="K6" s="69"/>
    </row>
    <row r="7" spans="1:13" ht="23.25" thickBot="1" x14ac:dyDescent="0.3">
      <c r="A7" s="5">
        <v>1</v>
      </c>
      <c r="B7" s="6" t="s">
        <v>12</v>
      </c>
      <c r="C7" s="30">
        <v>0.2</v>
      </c>
      <c r="D7" s="30">
        <v>0.2</v>
      </c>
      <c r="E7" s="30">
        <v>0</v>
      </c>
      <c r="F7" s="7">
        <v>0.1</v>
      </c>
      <c r="G7" s="7" t="s">
        <v>13</v>
      </c>
      <c r="H7" s="7">
        <v>2</v>
      </c>
      <c r="I7" s="7" t="s">
        <v>14</v>
      </c>
      <c r="J7" s="30">
        <v>0.1</v>
      </c>
      <c r="K7" s="30">
        <v>0.1</v>
      </c>
      <c r="L7" s="24">
        <f>E7/H$7</f>
        <v>0</v>
      </c>
      <c r="M7" s="24">
        <f>F7/H7</f>
        <v>0.05</v>
      </c>
    </row>
    <row r="8" spans="1:13" x14ac:dyDescent="0.25">
      <c r="A8" s="52">
        <v>2</v>
      </c>
      <c r="B8" s="8"/>
      <c r="C8" s="54" t="s">
        <v>16</v>
      </c>
      <c r="D8" s="54" t="s">
        <v>17</v>
      </c>
      <c r="E8" s="18"/>
      <c r="F8" s="13"/>
      <c r="G8" s="52" t="s">
        <v>18</v>
      </c>
      <c r="H8" s="52">
        <v>1</v>
      </c>
      <c r="I8" s="52" t="s">
        <v>19</v>
      </c>
      <c r="J8" s="54">
        <v>0.5</v>
      </c>
      <c r="K8" s="54">
        <v>0.7</v>
      </c>
      <c r="L8" s="52">
        <f>E9/$H8</f>
        <v>0.9</v>
      </c>
      <c r="M8" s="52">
        <v>1.28</v>
      </c>
    </row>
    <row r="9" spans="1:13" ht="68.25" thickBot="1" x14ac:dyDescent="0.3">
      <c r="A9" s="53"/>
      <c r="B9" s="6" t="s">
        <v>15</v>
      </c>
      <c r="C9" s="55"/>
      <c r="D9" s="55"/>
      <c r="E9" s="19">
        <v>0.9</v>
      </c>
      <c r="F9" s="14">
        <v>1.28</v>
      </c>
      <c r="G9" s="53"/>
      <c r="H9" s="53"/>
      <c r="I9" s="53"/>
      <c r="J9" s="55"/>
      <c r="K9" s="55"/>
      <c r="L9" s="53">
        <f t="shared" ref="L9" si="0">E9/H$7</f>
        <v>0.45</v>
      </c>
      <c r="M9" s="53"/>
    </row>
    <row r="10" spans="1:13" ht="34.5" thickBot="1" x14ac:dyDescent="0.3">
      <c r="A10" s="5">
        <v>3</v>
      </c>
      <c r="B10" s="9" t="s">
        <v>20</v>
      </c>
      <c r="C10" s="30">
        <v>0.03</v>
      </c>
      <c r="D10" s="30">
        <v>0.03</v>
      </c>
      <c r="E10" s="20">
        <v>0.03</v>
      </c>
      <c r="F10" s="10">
        <v>0.1</v>
      </c>
      <c r="G10" s="10" t="s">
        <v>22</v>
      </c>
      <c r="H10" s="10">
        <v>1.41</v>
      </c>
      <c r="I10" s="7" t="s">
        <v>14</v>
      </c>
      <c r="J10" s="30">
        <v>0.03</v>
      </c>
      <c r="K10" s="30">
        <v>0.03</v>
      </c>
      <c r="L10" s="25">
        <f t="shared" ref="L10:M12" si="1">E10/$H10</f>
        <v>2.1276595744680851E-2</v>
      </c>
      <c r="M10" s="25">
        <f t="shared" si="1"/>
        <v>7.0921985815602842E-2</v>
      </c>
    </row>
    <row r="11" spans="1:13" ht="45.75" thickBot="1" x14ac:dyDescent="0.3">
      <c r="A11" s="5">
        <v>4</v>
      </c>
      <c r="B11" s="9" t="s">
        <v>23</v>
      </c>
      <c r="C11" s="30" t="s">
        <v>24</v>
      </c>
      <c r="D11" s="30" t="s">
        <v>24</v>
      </c>
      <c r="E11" s="10">
        <f>F11</f>
        <v>0.1</v>
      </c>
      <c r="F11" s="10">
        <v>0.1</v>
      </c>
      <c r="G11" s="10" t="s">
        <v>25</v>
      </c>
      <c r="H11" s="10">
        <v>1</v>
      </c>
      <c r="I11" s="7" t="s">
        <v>14</v>
      </c>
      <c r="J11" s="30">
        <v>0.01</v>
      </c>
      <c r="K11" s="30">
        <v>0.01</v>
      </c>
      <c r="L11" s="25">
        <f t="shared" si="1"/>
        <v>0.1</v>
      </c>
      <c r="M11" s="25">
        <f t="shared" si="1"/>
        <v>0.1</v>
      </c>
    </row>
    <row r="12" spans="1:13" ht="15.75" thickBot="1" x14ac:dyDescent="0.3">
      <c r="A12" s="5">
        <v>5</v>
      </c>
      <c r="B12" s="9" t="s">
        <v>26</v>
      </c>
      <c r="C12" s="30">
        <v>0.4</v>
      </c>
      <c r="D12" s="30">
        <v>0.4</v>
      </c>
      <c r="E12" s="20">
        <v>8.1000000000000003E-2</v>
      </c>
      <c r="F12" s="10">
        <v>0.4</v>
      </c>
      <c r="G12" s="10" t="s">
        <v>28</v>
      </c>
      <c r="H12" s="10">
        <v>1</v>
      </c>
      <c r="I12" s="7">
        <v>1</v>
      </c>
      <c r="J12" s="30">
        <v>0.4</v>
      </c>
      <c r="K12" s="30">
        <v>0.4</v>
      </c>
      <c r="L12" s="25">
        <f t="shared" si="1"/>
        <v>8.1000000000000003E-2</v>
      </c>
      <c r="M12" s="25">
        <f t="shared" si="1"/>
        <v>0.4</v>
      </c>
    </row>
    <row r="13" spans="1:13" ht="23.25" thickBot="1" x14ac:dyDescent="0.3">
      <c r="A13" s="84"/>
      <c r="B13" s="85" t="s">
        <v>69</v>
      </c>
      <c r="C13" s="86">
        <v>0.25</v>
      </c>
      <c r="D13" s="86">
        <v>0.25</v>
      </c>
      <c r="E13" s="87"/>
      <c r="F13" s="88"/>
      <c r="G13" s="88"/>
      <c r="H13" s="88"/>
      <c r="I13" s="89"/>
      <c r="J13" s="86">
        <v>0.25</v>
      </c>
      <c r="K13" s="30">
        <v>0.25</v>
      </c>
      <c r="L13" s="90"/>
      <c r="M13" s="90"/>
    </row>
    <row r="14" spans="1:13" ht="15.75" thickBot="1" x14ac:dyDescent="0.3">
      <c r="A14" s="67" t="s">
        <v>29</v>
      </c>
      <c r="B14" s="68"/>
      <c r="C14" s="68"/>
      <c r="D14" s="68"/>
      <c r="E14" s="68"/>
      <c r="F14" s="68"/>
      <c r="G14" s="68"/>
      <c r="H14" s="68"/>
      <c r="I14" s="68"/>
      <c r="J14" s="68"/>
      <c r="K14" s="69"/>
    </row>
    <row r="15" spans="1:13" ht="15.75" thickBot="1" x14ac:dyDescent="0.3">
      <c r="A15" s="5">
        <v>6</v>
      </c>
      <c r="B15" s="9" t="s">
        <v>30</v>
      </c>
      <c r="C15" s="30" t="s">
        <v>31</v>
      </c>
      <c r="D15" s="29" t="s">
        <v>31</v>
      </c>
      <c r="E15" s="21">
        <v>0.2</v>
      </c>
      <c r="F15" s="11">
        <v>0.4</v>
      </c>
      <c r="G15" s="11" t="s">
        <v>25</v>
      </c>
      <c r="H15" s="11">
        <v>1</v>
      </c>
      <c r="I15" s="12">
        <v>1</v>
      </c>
      <c r="J15" s="29">
        <v>0.3</v>
      </c>
      <c r="K15" s="29">
        <v>0.3</v>
      </c>
      <c r="L15" s="25">
        <f t="shared" ref="L15:L26" si="2">E15/$H15</f>
        <v>0.2</v>
      </c>
      <c r="M15" s="25">
        <f t="shared" ref="M15:M26" si="3">F15/$H15</f>
        <v>0.4</v>
      </c>
    </row>
    <row r="16" spans="1:13" ht="68.25" thickBot="1" x14ac:dyDescent="0.3">
      <c r="A16" s="5">
        <v>7</v>
      </c>
      <c r="B16" s="9" t="s">
        <v>32</v>
      </c>
      <c r="C16" s="30" t="s">
        <v>33</v>
      </c>
      <c r="D16" s="30" t="s">
        <v>34</v>
      </c>
      <c r="E16" s="30">
        <v>0.72</v>
      </c>
      <c r="F16" s="10">
        <v>0.5</v>
      </c>
      <c r="G16" s="10" t="s">
        <v>22</v>
      </c>
      <c r="H16" s="10">
        <v>2</v>
      </c>
      <c r="I16" s="7" t="s">
        <v>14</v>
      </c>
      <c r="J16" s="29">
        <v>0.21</v>
      </c>
      <c r="K16" s="29">
        <v>0.26</v>
      </c>
      <c r="L16" s="26">
        <f t="shared" si="2"/>
        <v>0.36</v>
      </c>
      <c r="M16" s="26">
        <f t="shared" si="3"/>
        <v>0.25</v>
      </c>
    </row>
    <row r="17" spans="1:13" ht="34.5" thickBot="1" x14ac:dyDescent="0.3">
      <c r="A17" s="5">
        <v>8</v>
      </c>
      <c r="B17" s="9" t="s">
        <v>35</v>
      </c>
      <c r="C17" s="30">
        <v>0</v>
      </c>
      <c r="D17" s="30">
        <v>0</v>
      </c>
      <c r="E17" s="30">
        <v>0</v>
      </c>
      <c r="F17" s="10">
        <v>0</v>
      </c>
      <c r="G17" s="10" t="s">
        <v>37</v>
      </c>
      <c r="H17" s="11">
        <v>1.73</v>
      </c>
      <c r="I17" s="7">
        <v>1</v>
      </c>
      <c r="J17" s="29">
        <v>0</v>
      </c>
      <c r="K17" s="29">
        <v>0</v>
      </c>
      <c r="L17" s="26">
        <f t="shared" si="2"/>
        <v>0</v>
      </c>
      <c r="M17" s="26">
        <f t="shared" si="3"/>
        <v>0</v>
      </c>
    </row>
    <row r="18" spans="1:13" ht="45.75" thickBot="1" x14ac:dyDescent="0.3">
      <c r="A18" s="5">
        <v>9</v>
      </c>
      <c r="B18" s="9" t="s">
        <v>23</v>
      </c>
      <c r="C18" s="30" t="s">
        <v>24</v>
      </c>
      <c r="D18" s="30" t="s">
        <v>24</v>
      </c>
      <c r="E18" s="10">
        <f>F18</f>
        <v>0.1</v>
      </c>
      <c r="F18" s="10">
        <v>0.1</v>
      </c>
      <c r="G18" s="10" t="s">
        <v>25</v>
      </c>
      <c r="H18" s="10">
        <v>1</v>
      </c>
      <c r="I18" s="7" t="s">
        <v>14</v>
      </c>
      <c r="J18" s="30">
        <v>0.01</v>
      </c>
      <c r="K18" s="30">
        <v>0.01</v>
      </c>
      <c r="L18" s="26">
        <f t="shared" si="2"/>
        <v>0.1</v>
      </c>
      <c r="M18" s="26">
        <f t="shared" si="3"/>
        <v>0.1</v>
      </c>
    </row>
    <row r="19" spans="1:13" ht="34.5" thickBot="1" x14ac:dyDescent="0.3">
      <c r="A19" s="5">
        <v>10</v>
      </c>
      <c r="B19" s="9" t="s">
        <v>38</v>
      </c>
      <c r="C19" s="30" t="s">
        <v>21</v>
      </c>
      <c r="D19" s="30" t="s">
        <v>39</v>
      </c>
      <c r="E19" s="10">
        <v>0</v>
      </c>
      <c r="F19" s="10">
        <v>0</v>
      </c>
      <c r="G19" s="11" t="s">
        <v>22</v>
      </c>
      <c r="H19" s="11">
        <v>1.41</v>
      </c>
      <c r="I19" s="12">
        <v>1</v>
      </c>
      <c r="J19" s="29">
        <v>0.15</v>
      </c>
      <c r="K19" s="29">
        <v>0.2</v>
      </c>
      <c r="L19" s="26">
        <f t="shared" si="2"/>
        <v>0</v>
      </c>
      <c r="M19" s="26">
        <f t="shared" si="3"/>
        <v>0</v>
      </c>
    </row>
    <row r="20" spans="1:13" ht="23.25" thickBot="1" x14ac:dyDescent="0.3">
      <c r="A20" s="5">
        <v>11</v>
      </c>
      <c r="B20" s="9" t="s">
        <v>40</v>
      </c>
      <c r="C20" s="30">
        <v>0.52</v>
      </c>
      <c r="D20" s="29">
        <v>0.52</v>
      </c>
      <c r="E20" s="29">
        <v>0.5</v>
      </c>
      <c r="F20" s="29">
        <v>0.5</v>
      </c>
      <c r="G20" s="11" t="s">
        <v>37</v>
      </c>
      <c r="H20" s="11">
        <v>2</v>
      </c>
      <c r="I20" s="12">
        <v>1</v>
      </c>
      <c r="J20" s="29">
        <v>0.25</v>
      </c>
      <c r="K20" s="29">
        <v>0.25</v>
      </c>
      <c r="L20" s="26">
        <f t="shared" si="2"/>
        <v>0.25</v>
      </c>
      <c r="M20" s="26">
        <f t="shared" si="3"/>
        <v>0.25</v>
      </c>
    </row>
    <row r="21" spans="1:13" ht="23.25" thickBot="1" x14ac:dyDescent="0.3">
      <c r="A21" s="5">
        <v>12</v>
      </c>
      <c r="B21" s="9" t="s">
        <v>42</v>
      </c>
      <c r="C21" s="30">
        <v>0</v>
      </c>
      <c r="D21" s="29">
        <v>0</v>
      </c>
      <c r="E21" s="11">
        <v>0</v>
      </c>
      <c r="F21" s="11">
        <v>0</v>
      </c>
      <c r="G21" s="11" t="s">
        <v>43</v>
      </c>
      <c r="H21" s="11">
        <v>2</v>
      </c>
      <c r="I21" s="12">
        <v>1</v>
      </c>
      <c r="J21" s="29">
        <v>0</v>
      </c>
      <c r="K21" s="29">
        <v>0</v>
      </c>
      <c r="L21" s="26">
        <f t="shared" si="2"/>
        <v>0</v>
      </c>
      <c r="M21" s="26">
        <f t="shared" si="3"/>
        <v>0</v>
      </c>
    </row>
    <row r="22" spans="1:13" ht="23.25" thickBot="1" x14ac:dyDescent="0.3">
      <c r="A22" s="5">
        <v>13</v>
      </c>
      <c r="B22" s="9" t="s">
        <v>44</v>
      </c>
      <c r="C22" s="30">
        <v>0</v>
      </c>
      <c r="D22" s="30">
        <v>0</v>
      </c>
      <c r="E22" s="10">
        <v>0</v>
      </c>
      <c r="F22" s="10">
        <v>0</v>
      </c>
      <c r="G22" s="11" t="s">
        <v>13</v>
      </c>
      <c r="H22" s="11">
        <v>2</v>
      </c>
      <c r="I22" s="12">
        <v>1</v>
      </c>
      <c r="J22" s="29">
        <v>0.25</v>
      </c>
      <c r="K22" s="29">
        <v>0.25</v>
      </c>
      <c r="L22" s="26">
        <f t="shared" si="2"/>
        <v>0</v>
      </c>
      <c r="M22" s="26">
        <f t="shared" si="3"/>
        <v>0</v>
      </c>
    </row>
    <row r="23" spans="1:13" ht="15.75" thickBot="1" x14ac:dyDescent="0.3">
      <c r="A23" s="5">
        <v>14</v>
      </c>
      <c r="B23" s="9" t="s">
        <v>46</v>
      </c>
      <c r="C23" s="30">
        <v>0</v>
      </c>
      <c r="D23" s="30">
        <v>0</v>
      </c>
      <c r="E23" s="10">
        <f>D23</f>
        <v>0</v>
      </c>
      <c r="F23" s="10"/>
      <c r="G23" s="11" t="s">
        <v>22</v>
      </c>
      <c r="H23" s="11">
        <v>1.41</v>
      </c>
      <c r="I23" s="12">
        <v>1</v>
      </c>
      <c r="J23" s="29">
        <v>0</v>
      </c>
      <c r="K23" s="29">
        <v>0</v>
      </c>
      <c r="L23" s="26">
        <f t="shared" si="2"/>
        <v>0</v>
      </c>
      <c r="M23" s="26">
        <f t="shared" si="3"/>
        <v>0</v>
      </c>
    </row>
    <row r="24" spans="1:13" ht="34.5" thickBot="1" x14ac:dyDescent="0.3">
      <c r="A24" s="5">
        <v>15</v>
      </c>
      <c r="B24" s="9" t="s">
        <v>47</v>
      </c>
      <c r="C24" s="30" t="s">
        <v>48</v>
      </c>
      <c r="D24" s="30" t="s">
        <v>48</v>
      </c>
      <c r="E24" s="20">
        <v>0.03</v>
      </c>
      <c r="F24" s="10">
        <v>0.1</v>
      </c>
      <c r="G24" s="10" t="s">
        <v>22</v>
      </c>
      <c r="H24" s="10">
        <v>1.41</v>
      </c>
      <c r="I24" s="7" t="s">
        <v>14</v>
      </c>
      <c r="J24" s="29">
        <v>0.06</v>
      </c>
      <c r="K24" s="29">
        <v>0.06</v>
      </c>
      <c r="L24" s="26">
        <f t="shared" si="2"/>
        <v>2.1276595744680851E-2</v>
      </c>
      <c r="M24" s="26">
        <f t="shared" si="3"/>
        <v>7.0921985815602842E-2</v>
      </c>
    </row>
    <row r="25" spans="1:13" ht="23.25" thickBot="1" x14ac:dyDescent="0.3">
      <c r="A25" s="5">
        <v>16</v>
      </c>
      <c r="B25" s="9" t="s">
        <v>49</v>
      </c>
      <c r="C25" s="30" t="s">
        <v>50</v>
      </c>
      <c r="D25" s="30" t="s">
        <v>50</v>
      </c>
      <c r="E25" s="20">
        <v>7.1999999999999995E-2</v>
      </c>
      <c r="F25" s="10">
        <v>0.2</v>
      </c>
      <c r="G25" s="11" t="s">
        <v>25</v>
      </c>
      <c r="H25" s="11">
        <v>1</v>
      </c>
      <c r="I25" s="12">
        <v>1</v>
      </c>
      <c r="J25" s="29">
        <v>8.9999999999999993E-3</v>
      </c>
      <c r="K25" s="29">
        <v>8.9999999999999993E-3</v>
      </c>
      <c r="L25" s="26">
        <f t="shared" si="2"/>
        <v>7.1999999999999995E-2</v>
      </c>
      <c r="M25" s="26">
        <f t="shared" si="3"/>
        <v>0.2</v>
      </c>
    </row>
    <row r="26" spans="1:13" ht="23.25" thickBot="1" x14ac:dyDescent="0.3">
      <c r="A26" s="5">
        <v>17</v>
      </c>
      <c r="B26" s="9" t="s">
        <v>51</v>
      </c>
      <c r="C26" s="30">
        <v>0.1</v>
      </c>
      <c r="D26" s="30">
        <v>0.1</v>
      </c>
      <c r="E26" s="20">
        <v>0.1</v>
      </c>
      <c r="F26" s="10"/>
      <c r="G26" s="10" t="s">
        <v>37</v>
      </c>
      <c r="H26" s="11">
        <v>1.73</v>
      </c>
      <c r="I26" s="7">
        <v>1</v>
      </c>
      <c r="J26" s="29">
        <v>0.1</v>
      </c>
      <c r="K26" s="29">
        <v>0.1</v>
      </c>
      <c r="L26" s="26">
        <f t="shared" si="2"/>
        <v>5.7803468208092491E-2</v>
      </c>
      <c r="M26" s="26">
        <f t="shared" si="3"/>
        <v>0</v>
      </c>
    </row>
    <row r="27" spans="1:13" x14ac:dyDescent="0.25">
      <c r="A27" s="72" t="s">
        <v>52</v>
      </c>
      <c r="B27" s="73"/>
      <c r="C27" s="73"/>
      <c r="D27" s="73"/>
      <c r="E27" s="73"/>
      <c r="F27" s="73"/>
      <c r="G27" s="73"/>
      <c r="H27" s="73"/>
      <c r="I27" s="74"/>
      <c r="J27" s="54">
        <f>SQRT((J7^2)+(J8^2)+(J9^2)+(J10^2)+(J11^2)+(J12^2)+(J13^2)+(J15^2)+(J16^2)+(J17^2)+(J18^2)+(J19^2)+(J20^2)+(J21^2)+(J22^2)+(J23^2)+(J24^2)+(J25^2)+(J26^2))</f>
        <v>0.88254235025861505</v>
      </c>
      <c r="K27" s="54">
        <f>SQRT((K7^2)+(K8^2)+(K9^2)+(K10^2)+(K11^2)+(K12^2)+(K13^2)+(K15^2)+(K16^2)+(K17^2)+(K18^2)+(K19^2)+(K20^2)+(K21^2)+(K22^2)+(K23^2)+(K24^2)+(K25^2)+(K26^2))</f>
        <v>1.0295052209678199</v>
      </c>
      <c r="L27" s="70">
        <f>SQRT((L7^2)+(L8^2)+(L9^2)+(L10^2)+(L11^2)+(L12^2)+(L15^2)+(L16^2)+(L17^2)+(L18^2)+(L19^2)+(L20^2)+(L21^2)+(L22^2)+(L23^2)+(L24^2)+(L25^2)+(L26^2))</f>
        <v>1.131632284794778</v>
      </c>
      <c r="M27" s="70">
        <f>SQRT((M7^2)+(M8^2)+(M9^2)+(M10^2)+(M11^2)+(M12^2)+(M15^2)+(M16^2)+(M17^2)+(M18^2)+(M19^2)+(M20^2)+(M21^2)+(M22^2)+(M23^2)+(M24^2)+(M25^2)+(M26^2))</f>
        <v>1.4683187174942833</v>
      </c>
    </row>
    <row r="28" spans="1:13" ht="15.75" thickBot="1" x14ac:dyDescent="0.3">
      <c r="A28" s="75"/>
      <c r="B28" s="76"/>
      <c r="C28" s="76"/>
      <c r="D28" s="76"/>
      <c r="E28" s="76"/>
      <c r="F28" s="76"/>
      <c r="G28" s="76"/>
      <c r="H28" s="76"/>
      <c r="I28" s="77"/>
      <c r="J28" s="55"/>
      <c r="K28" s="55"/>
      <c r="L28" s="71"/>
      <c r="M28" s="71"/>
    </row>
    <row r="29" spans="1:13" x14ac:dyDescent="0.25">
      <c r="A29" s="72" t="s">
        <v>53</v>
      </c>
      <c r="B29" s="73"/>
      <c r="C29" s="73"/>
      <c r="D29" s="73"/>
      <c r="E29" s="73"/>
      <c r="F29" s="73"/>
      <c r="G29" s="73"/>
      <c r="H29" s="73"/>
      <c r="I29" s="74"/>
      <c r="J29" s="78">
        <f>J27*1.96</f>
        <v>1.7297830065068855</v>
      </c>
      <c r="K29" s="78">
        <f>K27*1.96</f>
        <v>2.0178302330969271</v>
      </c>
      <c r="L29" s="65">
        <f>L27*1.96</f>
        <v>2.2179992781977647</v>
      </c>
      <c r="M29" s="65">
        <f>M27*1.96</f>
        <v>2.8779046862887951</v>
      </c>
    </row>
    <row r="30" spans="1:13" ht="15.75" thickBot="1" x14ac:dyDescent="0.3">
      <c r="A30" s="75"/>
      <c r="B30" s="76"/>
      <c r="C30" s="76"/>
      <c r="D30" s="76"/>
      <c r="E30" s="76"/>
      <c r="F30" s="76"/>
      <c r="G30" s="76"/>
      <c r="H30" s="76"/>
      <c r="I30" s="77"/>
      <c r="J30" s="79"/>
      <c r="K30" s="79"/>
      <c r="L30" s="66"/>
      <c r="M30" s="66"/>
    </row>
    <row r="31" spans="1:13" x14ac:dyDescent="0.25">
      <c r="A31" s="15"/>
    </row>
    <row r="32" spans="1:13" x14ac:dyDescent="0.25">
      <c r="E32" t="s">
        <v>67</v>
      </c>
    </row>
  </sheetData>
  <mergeCells count="27">
    <mergeCell ref="L29:L30"/>
    <mergeCell ref="M29:M30"/>
    <mergeCell ref="A6:K6"/>
    <mergeCell ref="L8:L9"/>
    <mergeCell ref="M8:M9"/>
    <mergeCell ref="L27:L28"/>
    <mergeCell ref="M27:M28"/>
    <mergeCell ref="A29:I30"/>
    <mergeCell ref="J29:J30"/>
    <mergeCell ref="K29:K30"/>
    <mergeCell ref="J8:J9"/>
    <mergeCell ref="K8:K9"/>
    <mergeCell ref="A14:K14"/>
    <mergeCell ref="A27:I28"/>
    <mergeCell ref="J27:J28"/>
    <mergeCell ref="K27:K28"/>
    <mergeCell ref="A3:A5"/>
    <mergeCell ref="B3:B5"/>
    <mergeCell ref="G3:G5"/>
    <mergeCell ref="H3:H5"/>
    <mergeCell ref="I3:I5"/>
    <mergeCell ref="I8:I9"/>
    <mergeCell ref="A8:A9"/>
    <mergeCell ref="C8:C9"/>
    <mergeCell ref="D8:D9"/>
    <mergeCell ref="G8:G9"/>
    <mergeCell ref="H8:H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6" r:id="rId3">
          <objectPr defaultSize="0" autoPict="0" r:id="rId4">
            <anchor moveWithCells="1" sizeWithCells="1">
              <from>
                <xdr:col>0</xdr:col>
                <xdr:colOff>0</xdr:colOff>
                <xdr:row>27</xdr:row>
                <xdr:rowOff>0</xdr:rowOff>
              </from>
              <to>
                <xdr:col>1</xdr:col>
                <xdr:colOff>190500</xdr:colOff>
                <xdr:row>29</xdr:row>
                <xdr:rowOff>38100</xdr:rowOff>
              </to>
            </anchor>
          </objectPr>
        </oleObject>
      </mc:Choice>
      <mc:Fallback>
        <oleObject progId="Equation.3" shapeId="1026" r:id="rId3"/>
      </mc:Fallback>
    </mc:AlternateContent>
    <mc:AlternateContent xmlns:mc="http://schemas.openxmlformats.org/markup-compatibility/2006">
      <mc:Choice Requires="x14">
        <oleObject progId="Equation.3" shapeId="1025" r:id="rId5">
          <objectPr defaultSize="0" autoPict="0" r:id="rId6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1</xdr:col>
                <xdr:colOff>66675</xdr:colOff>
                <xdr:row>30</xdr:row>
                <xdr:rowOff>0</xdr:rowOff>
              </to>
            </anchor>
          </objectPr>
        </oleObject>
      </mc:Choice>
      <mc:Fallback>
        <oleObject progId="Equation.3" shapeId="1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33"/>
  <sheetViews>
    <sheetView topLeftCell="A19" zoomScaleNormal="100" workbookViewId="0">
      <selection activeCell="K27" sqref="K27:K28"/>
    </sheetView>
  </sheetViews>
  <sheetFormatPr defaultRowHeight="15" x14ac:dyDescent="0.25"/>
  <cols>
    <col min="2" max="2" width="14.28515625" customWidth="1"/>
    <col min="3" max="3" width="16.28515625" style="31" customWidth="1"/>
    <col min="4" max="4" width="17.140625" style="31" customWidth="1"/>
    <col min="5" max="6" width="17.140625" customWidth="1"/>
    <col min="7" max="7" width="14.42578125" customWidth="1"/>
    <col min="8" max="8" width="14.7109375" customWidth="1"/>
    <col min="9" max="9" width="10.85546875" customWidth="1"/>
    <col min="10" max="10" width="11.140625" style="31" customWidth="1"/>
    <col min="11" max="11" width="10.5703125" style="31" customWidth="1"/>
    <col min="12" max="12" width="13.5703125" customWidth="1"/>
    <col min="13" max="13" width="12.7109375" customWidth="1"/>
  </cols>
  <sheetData>
    <row r="2" spans="1:13" ht="15.75" thickBot="1" x14ac:dyDescent="0.3"/>
    <row r="3" spans="1:13" ht="34.5" x14ac:dyDescent="0.25">
      <c r="A3" s="56" t="s">
        <v>0</v>
      </c>
      <c r="B3" s="56" t="s">
        <v>1</v>
      </c>
      <c r="C3" s="32" t="s">
        <v>2</v>
      </c>
      <c r="D3" s="32" t="s">
        <v>2</v>
      </c>
      <c r="E3" s="2" t="s">
        <v>2</v>
      </c>
      <c r="F3" s="2" t="s">
        <v>63</v>
      </c>
      <c r="G3" s="59" t="s">
        <v>7</v>
      </c>
      <c r="H3" s="59" t="s">
        <v>8</v>
      </c>
      <c r="I3" s="62" t="s">
        <v>9</v>
      </c>
      <c r="J3" s="35" t="s">
        <v>10</v>
      </c>
      <c r="K3" s="35" t="s">
        <v>10</v>
      </c>
      <c r="L3" s="1" t="s">
        <v>10</v>
      </c>
      <c r="M3" s="1" t="s">
        <v>10</v>
      </c>
    </row>
    <row r="4" spans="1:13" x14ac:dyDescent="0.25">
      <c r="A4" s="57"/>
      <c r="B4" s="57"/>
      <c r="C4" s="33" t="s">
        <v>3</v>
      </c>
      <c r="D4" s="33" t="s">
        <v>5</v>
      </c>
      <c r="E4" s="3" t="s">
        <v>68</v>
      </c>
      <c r="F4" s="3" t="s">
        <v>68</v>
      </c>
      <c r="G4" s="60"/>
      <c r="H4" s="60"/>
      <c r="I4" s="63"/>
      <c r="J4" s="33" t="s">
        <v>3</v>
      </c>
      <c r="K4" s="33" t="s">
        <v>5</v>
      </c>
      <c r="L4" s="3" t="s">
        <v>68</v>
      </c>
      <c r="M4" s="3" t="s">
        <v>68</v>
      </c>
    </row>
    <row r="5" spans="1:13" ht="15.75" thickBot="1" x14ac:dyDescent="0.3">
      <c r="A5" s="58"/>
      <c r="B5" s="58"/>
      <c r="C5" s="34" t="s">
        <v>4</v>
      </c>
      <c r="D5" s="34" t="s">
        <v>6</v>
      </c>
      <c r="E5" s="4" t="s">
        <v>62</v>
      </c>
      <c r="F5" s="4" t="s">
        <v>65</v>
      </c>
      <c r="G5" s="61"/>
      <c r="H5" s="61"/>
      <c r="I5" s="64"/>
      <c r="J5" s="34" t="s">
        <v>4</v>
      </c>
      <c r="K5" s="34" t="s">
        <v>6</v>
      </c>
      <c r="L5" s="4" t="s">
        <v>66</v>
      </c>
      <c r="M5" s="4" t="s">
        <v>65</v>
      </c>
    </row>
    <row r="6" spans="1:13" ht="15" customHeight="1" thickBot="1" x14ac:dyDescent="0.3">
      <c r="A6" s="67" t="s">
        <v>11</v>
      </c>
      <c r="B6" s="68"/>
      <c r="C6" s="68"/>
      <c r="D6" s="68"/>
      <c r="E6" s="68"/>
      <c r="F6" s="68"/>
      <c r="G6" s="68"/>
      <c r="H6" s="68"/>
      <c r="I6" s="68"/>
      <c r="J6" s="68"/>
      <c r="K6" s="69"/>
      <c r="L6" s="22"/>
      <c r="M6" s="23"/>
    </row>
    <row r="7" spans="1:13" ht="23.25" thickBot="1" x14ac:dyDescent="0.3">
      <c r="A7" s="5">
        <v>1</v>
      </c>
      <c r="B7" s="6" t="s">
        <v>12</v>
      </c>
      <c r="C7" s="30">
        <v>0.3</v>
      </c>
      <c r="D7" s="30">
        <v>0.3</v>
      </c>
      <c r="E7" s="7">
        <v>0.2</v>
      </c>
      <c r="F7" s="7">
        <v>0.1</v>
      </c>
      <c r="G7" s="7" t="s">
        <v>13</v>
      </c>
      <c r="H7" s="7">
        <v>2</v>
      </c>
      <c r="I7" s="7" t="s">
        <v>14</v>
      </c>
      <c r="J7" s="30">
        <v>0.17399999999999999</v>
      </c>
      <c r="K7" s="30">
        <v>0.17399999999999999</v>
      </c>
      <c r="L7" s="24">
        <f>E7/H$7</f>
        <v>0.1</v>
      </c>
      <c r="M7" s="24">
        <f>F7/H7</f>
        <v>0.05</v>
      </c>
    </row>
    <row r="8" spans="1:13" x14ac:dyDescent="0.25">
      <c r="A8" s="52">
        <v>2</v>
      </c>
      <c r="B8" s="8"/>
      <c r="C8" s="54" t="s">
        <v>16</v>
      </c>
      <c r="D8" s="54" t="s">
        <v>17</v>
      </c>
      <c r="E8" s="18"/>
      <c r="F8" s="13"/>
      <c r="G8" s="52" t="s">
        <v>18</v>
      </c>
      <c r="H8" s="52">
        <v>1</v>
      </c>
      <c r="I8" s="52" t="s">
        <v>19</v>
      </c>
      <c r="J8" s="54">
        <v>0.5</v>
      </c>
      <c r="K8" s="54">
        <v>0.7</v>
      </c>
      <c r="L8" s="52">
        <f>E9/$H8</f>
        <v>0.9</v>
      </c>
      <c r="M8" s="52">
        <v>1.28</v>
      </c>
    </row>
    <row r="9" spans="1:13" ht="68.25" thickBot="1" x14ac:dyDescent="0.3">
      <c r="A9" s="53"/>
      <c r="B9" s="6" t="s">
        <v>15</v>
      </c>
      <c r="C9" s="55"/>
      <c r="D9" s="55"/>
      <c r="E9" s="19">
        <v>0.9</v>
      </c>
      <c r="F9" s="14">
        <v>1.28</v>
      </c>
      <c r="G9" s="53"/>
      <c r="H9" s="53"/>
      <c r="I9" s="53"/>
      <c r="J9" s="55"/>
      <c r="K9" s="55"/>
      <c r="L9" s="53">
        <f t="shared" ref="L9" si="0">E9/H$7</f>
        <v>0.45</v>
      </c>
      <c r="M9" s="53"/>
    </row>
    <row r="10" spans="1:13" ht="34.5" thickBot="1" x14ac:dyDescent="0.3">
      <c r="A10" s="5">
        <v>3</v>
      </c>
      <c r="B10" s="9" t="s">
        <v>20</v>
      </c>
      <c r="C10" s="30">
        <v>0.03</v>
      </c>
      <c r="D10" s="30">
        <v>0.03</v>
      </c>
      <c r="E10" s="20">
        <v>0.03</v>
      </c>
      <c r="F10" s="10">
        <v>0.1</v>
      </c>
      <c r="G10" s="10" t="s">
        <v>22</v>
      </c>
      <c r="H10" s="10">
        <v>1.41</v>
      </c>
      <c r="I10" s="7" t="s">
        <v>14</v>
      </c>
      <c r="J10" s="30">
        <v>0.02</v>
      </c>
      <c r="K10" s="30">
        <v>0.02</v>
      </c>
      <c r="L10" s="25">
        <f t="shared" ref="L10:M12" si="1">E10/$H10</f>
        <v>2.1276595744680851E-2</v>
      </c>
      <c r="M10" s="25">
        <f t="shared" si="1"/>
        <v>7.0921985815602842E-2</v>
      </c>
    </row>
    <row r="11" spans="1:13" ht="45.75" thickBot="1" x14ac:dyDescent="0.3">
      <c r="A11" s="5">
        <v>4</v>
      </c>
      <c r="B11" s="9" t="s">
        <v>23</v>
      </c>
      <c r="C11" s="30" t="s">
        <v>24</v>
      </c>
      <c r="D11" s="30" t="s">
        <v>24</v>
      </c>
      <c r="E11" s="10">
        <v>0.1</v>
      </c>
      <c r="F11" s="10">
        <v>0.1</v>
      </c>
      <c r="G11" s="10" t="s">
        <v>25</v>
      </c>
      <c r="H11" s="10">
        <v>1</v>
      </c>
      <c r="I11" s="7" t="s">
        <v>14</v>
      </c>
      <c r="J11" s="30">
        <v>0.01</v>
      </c>
      <c r="K11" s="30">
        <v>0.01</v>
      </c>
      <c r="L11" s="25">
        <f t="shared" si="1"/>
        <v>0.1</v>
      </c>
      <c r="M11" s="25">
        <f t="shared" si="1"/>
        <v>0.1</v>
      </c>
    </row>
    <row r="12" spans="1:13" ht="15.75" thickBot="1" x14ac:dyDescent="0.3">
      <c r="A12" s="5">
        <v>5</v>
      </c>
      <c r="B12" s="9" t="s">
        <v>26</v>
      </c>
      <c r="C12" s="30">
        <v>0.4</v>
      </c>
      <c r="D12" s="30">
        <v>0.4</v>
      </c>
      <c r="E12" s="20">
        <v>0.4</v>
      </c>
      <c r="F12" s="10">
        <v>0.4</v>
      </c>
      <c r="G12" s="10" t="s">
        <v>28</v>
      </c>
      <c r="H12" s="10">
        <v>1</v>
      </c>
      <c r="I12" s="7">
        <v>1</v>
      </c>
      <c r="J12" s="30">
        <v>0.4</v>
      </c>
      <c r="K12" s="30">
        <v>0.4</v>
      </c>
      <c r="L12" s="25">
        <f t="shared" si="1"/>
        <v>0.4</v>
      </c>
      <c r="M12" s="25">
        <f t="shared" si="1"/>
        <v>0.4</v>
      </c>
    </row>
    <row r="13" spans="1:13" ht="23.25" thickBot="1" x14ac:dyDescent="0.3">
      <c r="A13" s="84"/>
      <c r="B13" s="85" t="s">
        <v>70</v>
      </c>
      <c r="C13" s="86">
        <v>0.25</v>
      </c>
      <c r="D13" s="86">
        <v>0.25</v>
      </c>
      <c r="E13" s="87"/>
      <c r="F13" s="88"/>
      <c r="G13" s="88"/>
      <c r="H13" s="88"/>
      <c r="I13" s="89"/>
      <c r="J13" s="86">
        <v>0.25</v>
      </c>
      <c r="K13" s="30">
        <v>0.25</v>
      </c>
      <c r="L13" s="90"/>
      <c r="M13" s="90"/>
    </row>
    <row r="14" spans="1:13" ht="15.75" thickBot="1" x14ac:dyDescent="0.3">
      <c r="A14" s="67" t="s">
        <v>29</v>
      </c>
      <c r="B14" s="68"/>
      <c r="C14" s="68"/>
      <c r="D14" s="68"/>
      <c r="E14" s="68"/>
      <c r="F14" s="68"/>
      <c r="G14" s="68"/>
      <c r="H14" s="68"/>
      <c r="I14" s="68"/>
      <c r="J14" s="68"/>
      <c r="K14" s="69"/>
    </row>
    <row r="15" spans="1:13" ht="15.75" thickBot="1" x14ac:dyDescent="0.3">
      <c r="A15" s="5">
        <v>6</v>
      </c>
      <c r="B15" s="9" t="s">
        <v>30</v>
      </c>
      <c r="C15" s="30" t="s">
        <v>31</v>
      </c>
      <c r="D15" s="29" t="s">
        <v>31</v>
      </c>
      <c r="E15" s="21">
        <v>0.2</v>
      </c>
      <c r="F15" s="11">
        <v>0.4</v>
      </c>
      <c r="G15" s="11" t="s">
        <v>25</v>
      </c>
      <c r="H15" s="11">
        <v>1</v>
      </c>
      <c r="I15" s="12">
        <v>1</v>
      </c>
      <c r="J15" s="29">
        <v>0.3</v>
      </c>
      <c r="K15" s="29">
        <v>0.3</v>
      </c>
      <c r="L15" s="25">
        <f t="shared" ref="L15:L26" si="2">E15/$H15</f>
        <v>0.2</v>
      </c>
      <c r="M15" s="25">
        <f t="shared" ref="M15:M26" si="3">F15/$H15</f>
        <v>0.4</v>
      </c>
    </row>
    <row r="16" spans="1:13" ht="68.25" thickBot="1" x14ac:dyDescent="0.3">
      <c r="A16" s="5">
        <v>7</v>
      </c>
      <c r="B16" s="9" t="s">
        <v>32</v>
      </c>
      <c r="C16" s="30" t="s">
        <v>33</v>
      </c>
      <c r="D16" s="30" t="s">
        <v>34</v>
      </c>
      <c r="E16" s="20">
        <v>0.74</v>
      </c>
      <c r="F16" s="10">
        <v>0.5</v>
      </c>
      <c r="G16" s="10" t="s">
        <v>22</v>
      </c>
      <c r="H16" s="10">
        <v>2</v>
      </c>
      <c r="I16" s="7" t="s">
        <v>14</v>
      </c>
      <c r="J16" s="29">
        <v>0.21</v>
      </c>
      <c r="K16" s="29">
        <v>0.26</v>
      </c>
      <c r="L16" s="26">
        <f t="shared" si="2"/>
        <v>0.37</v>
      </c>
      <c r="M16" s="26">
        <f t="shared" si="3"/>
        <v>0.25</v>
      </c>
    </row>
    <row r="17" spans="1:13" ht="34.5" thickBot="1" x14ac:dyDescent="0.3">
      <c r="A17" s="5">
        <v>8</v>
      </c>
      <c r="B17" s="9" t="s">
        <v>35</v>
      </c>
      <c r="C17" s="30">
        <v>0</v>
      </c>
      <c r="D17" s="30">
        <v>0</v>
      </c>
      <c r="E17" s="20">
        <v>0.12</v>
      </c>
      <c r="F17" s="10">
        <v>0</v>
      </c>
      <c r="G17" s="10" t="s">
        <v>37</v>
      </c>
      <c r="H17" s="11">
        <v>1.73</v>
      </c>
      <c r="I17" s="7">
        <v>1</v>
      </c>
      <c r="J17" s="29">
        <v>0</v>
      </c>
      <c r="K17" s="29">
        <v>0</v>
      </c>
      <c r="L17" s="26">
        <f t="shared" si="2"/>
        <v>6.9364161849710976E-2</v>
      </c>
      <c r="M17" s="26">
        <f t="shared" si="3"/>
        <v>0</v>
      </c>
    </row>
    <row r="18" spans="1:13" ht="45.75" thickBot="1" x14ac:dyDescent="0.3">
      <c r="A18" s="5">
        <v>9</v>
      </c>
      <c r="B18" s="9" t="s">
        <v>23</v>
      </c>
      <c r="C18" s="30" t="s">
        <v>24</v>
      </c>
      <c r="D18" s="30" t="s">
        <v>24</v>
      </c>
      <c r="E18" s="10">
        <v>0.1</v>
      </c>
      <c r="F18" s="10">
        <v>0.1</v>
      </c>
      <c r="G18" s="10" t="s">
        <v>25</v>
      </c>
      <c r="H18" s="10">
        <v>1</v>
      </c>
      <c r="I18" s="7" t="s">
        <v>14</v>
      </c>
      <c r="J18" s="30">
        <v>0.01</v>
      </c>
      <c r="K18" s="30">
        <v>0.01</v>
      </c>
      <c r="L18" s="26">
        <f t="shared" si="2"/>
        <v>0.1</v>
      </c>
      <c r="M18" s="26">
        <f t="shared" si="3"/>
        <v>0.1</v>
      </c>
    </row>
    <row r="19" spans="1:13" ht="34.5" thickBot="1" x14ac:dyDescent="0.3">
      <c r="A19" s="5">
        <v>10</v>
      </c>
      <c r="B19" s="9" t="s">
        <v>38</v>
      </c>
      <c r="C19" s="30" t="s">
        <v>21</v>
      </c>
      <c r="D19" s="30" t="s">
        <v>39</v>
      </c>
      <c r="E19" s="10">
        <v>0</v>
      </c>
      <c r="F19" s="10">
        <v>0</v>
      </c>
      <c r="G19" s="11" t="s">
        <v>22</v>
      </c>
      <c r="H19" s="11">
        <v>1.41</v>
      </c>
      <c r="I19" s="12">
        <v>1</v>
      </c>
      <c r="J19" s="29">
        <v>0.15</v>
      </c>
      <c r="K19" s="29">
        <v>0.2</v>
      </c>
      <c r="L19" s="26">
        <f t="shared" si="2"/>
        <v>0</v>
      </c>
      <c r="M19" s="26">
        <f t="shared" si="3"/>
        <v>0</v>
      </c>
    </row>
    <row r="20" spans="1:13" ht="23.25" thickBot="1" x14ac:dyDescent="0.3">
      <c r="A20" s="5">
        <v>11</v>
      </c>
      <c r="B20" s="9" t="s">
        <v>40</v>
      </c>
      <c r="C20" s="30" t="s">
        <v>41</v>
      </c>
      <c r="D20" s="29" t="s">
        <v>41</v>
      </c>
      <c r="E20" s="11">
        <v>0.52</v>
      </c>
      <c r="F20" s="11">
        <v>1.6</v>
      </c>
      <c r="G20" s="11" t="s">
        <v>37</v>
      </c>
      <c r="H20" s="11">
        <v>1.73</v>
      </c>
      <c r="I20" s="12">
        <v>1</v>
      </c>
      <c r="J20" s="29">
        <v>0.3</v>
      </c>
      <c r="K20" s="29">
        <v>0.3</v>
      </c>
      <c r="L20" s="26">
        <f t="shared" si="2"/>
        <v>0.30057803468208094</v>
      </c>
      <c r="M20" s="26">
        <f t="shared" si="3"/>
        <v>0.92485549132947986</v>
      </c>
    </row>
    <row r="21" spans="1:13" ht="23.25" thickBot="1" x14ac:dyDescent="0.3">
      <c r="A21" s="5">
        <v>12</v>
      </c>
      <c r="B21" s="9" t="s">
        <v>42</v>
      </c>
      <c r="C21" s="30">
        <v>0</v>
      </c>
      <c r="D21" s="29">
        <v>0</v>
      </c>
      <c r="E21" s="11">
        <v>0</v>
      </c>
      <c r="F21" s="11">
        <v>0</v>
      </c>
      <c r="G21" s="11" t="s">
        <v>43</v>
      </c>
      <c r="H21" s="11">
        <v>2</v>
      </c>
      <c r="I21" s="12">
        <v>1</v>
      </c>
      <c r="J21" s="29">
        <v>0</v>
      </c>
      <c r="K21" s="29">
        <v>0</v>
      </c>
      <c r="L21" s="26">
        <f t="shared" si="2"/>
        <v>0</v>
      </c>
      <c r="M21" s="26">
        <f t="shared" si="3"/>
        <v>0</v>
      </c>
    </row>
    <row r="22" spans="1:13" ht="23.25" thickBot="1" x14ac:dyDescent="0.3">
      <c r="A22" s="5">
        <v>13</v>
      </c>
      <c r="B22" s="9" t="s">
        <v>44</v>
      </c>
      <c r="C22" s="30" t="s">
        <v>16</v>
      </c>
      <c r="D22" s="30" t="s">
        <v>16</v>
      </c>
      <c r="E22" s="10">
        <v>0</v>
      </c>
      <c r="F22" s="10">
        <v>0</v>
      </c>
      <c r="G22" s="11" t="s">
        <v>13</v>
      </c>
      <c r="H22" s="11">
        <v>2</v>
      </c>
      <c r="I22" s="12">
        <v>1</v>
      </c>
      <c r="J22" s="29">
        <v>0.25</v>
      </c>
      <c r="K22" s="29">
        <v>0.25</v>
      </c>
      <c r="L22" s="26">
        <f t="shared" si="2"/>
        <v>0</v>
      </c>
      <c r="M22" s="26">
        <f t="shared" si="3"/>
        <v>0</v>
      </c>
    </row>
    <row r="23" spans="1:13" ht="15.75" thickBot="1" x14ac:dyDescent="0.3">
      <c r="A23" s="5">
        <v>14</v>
      </c>
      <c r="B23" s="9" t="s">
        <v>46</v>
      </c>
      <c r="C23" s="30">
        <v>0</v>
      </c>
      <c r="D23" s="30">
        <v>0</v>
      </c>
      <c r="E23" s="10">
        <v>0</v>
      </c>
      <c r="F23" s="10"/>
      <c r="G23" s="11" t="s">
        <v>22</v>
      </c>
      <c r="H23" s="11">
        <v>1.41</v>
      </c>
      <c r="I23" s="12">
        <v>1</v>
      </c>
      <c r="J23" s="29">
        <v>0</v>
      </c>
      <c r="K23" s="29">
        <v>0</v>
      </c>
      <c r="L23" s="26">
        <f t="shared" si="2"/>
        <v>0</v>
      </c>
      <c r="M23" s="26">
        <f t="shared" si="3"/>
        <v>0</v>
      </c>
    </row>
    <row r="24" spans="1:13" ht="34.5" thickBot="1" x14ac:dyDescent="0.3">
      <c r="A24" s="5">
        <v>15</v>
      </c>
      <c r="B24" s="9" t="s">
        <v>47</v>
      </c>
      <c r="C24" s="30" t="s">
        <v>48</v>
      </c>
      <c r="D24" s="30" t="s">
        <v>48</v>
      </c>
      <c r="E24" s="20">
        <v>0.03</v>
      </c>
      <c r="F24" s="10">
        <v>0.1</v>
      </c>
      <c r="G24" s="10" t="s">
        <v>22</v>
      </c>
      <c r="H24" s="10">
        <v>1.41</v>
      </c>
      <c r="I24" s="7" t="s">
        <v>14</v>
      </c>
      <c r="J24" s="29">
        <v>0.06</v>
      </c>
      <c r="K24" s="29">
        <v>0.06</v>
      </c>
      <c r="L24" s="26">
        <f t="shared" si="2"/>
        <v>2.1276595744680851E-2</v>
      </c>
      <c r="M24" s="26">
        <f t="shared" si="3"/>
        <v>7.0921985815602842E-2</v>
      </c>
    </row>
    <row r="25" spans="1:13" ht="23.25" thickBot="1" x14ac:dyDescent="0.3">
      <c r="A25" s="5">
        <v>16</v>
      </c>
      <c r="B25" s="9" t="s">
        <v>49</v>
      </c>
      <c r="C25" s="30" t="s">
        <v>50</v>
      </c>
      <c r="D25" s="30" t="s">
        <v>50</v>
      </c>
      <c r="E25" s="20">
        <v>7.1999999999999995E-2</v>
      </c>
      <c r="F25" s="10">
        <v>0.2</v>
      </c>
      <c r="G25" s="11" t="s">
        <v>25</v>
      </c>
      <c r="H25" s="11">
        <v>1</v>
      </c>
      <c r="I25" s="12">
        <v>1</v>
      </c>
      <c r="J25" s="29">
        <v>8.9999999999999993E-3</v>
      </c>
      <c r="K25" s="29">
        <v>8.9999999999999993E-3</v>
      </c>
      <c r="L25" s="26">
        <f t="shared" si="2"/>
        <v>7.1999999999999995E-2</v>
      </c>
      <c r="M25" s="26">
        <f t="shared" si="3"/>
        <v>0.2</v>
      </c>
    </row>
    <row r="26" spans="1:13" ht="23.25" thickBot="1" x14ac:dyDescent="0.3">
      <c r="A26" s="5">
        <v>17</v>
      </c>
      <c r="B26" s="9" t="s">
        <v>51</v>
      </c>
      <c r="C26" s="30">
        <v>0.1</v>
      </c>
      <c r="D26" s="30">
        <v>0.1</v>
      </c>
      <c r="E26" s="20">
        <v>0.1</v>
      </c>
      <c r="F26" s="10"/>
      <c r="G26" s="10" t="s">
        <v>37</v>
      </c>
      <c r="H26" s="11">
        <v>1.73</v>
      </c>
      <c r="I26" s="7">
        <v>1</v>
      </c>
      <c r="J26" s="29">
        <v>0.1</v>
      </c>
      <c r="K26" s="29">
        <v>0.1</v>
      </c>
      <c r="L26" s="26">
        <f t="shared" si="2"/>
        <v>5.7803468208092491E-2</v>
      </c>
      <c r="M26" s="26">
        <f t="shared" si="3"/>
        <v>0</v>
      </c>
    </row>
    <row r="27" spans="1:13" x14ac:dyDescent="0.25">
      <c r="A27" s="72" t="s">
        <v>52</v>
      </c>
      <c r="B27" s="73"/>
      <c r="C27" s="73"/>
      <c r="D27" s="73"/>
      <c r="E27" s="73"/>
      <c r="F27" s="73"/>
      <c r="G27" s="73"/>
      <c r="H27" s="73"/>
      <c r="I27" s="74"/>
      <c r="J27" s="54">
        <f>SQRT((J7^2)+(J8^2)+(J9^2)+(J10^2)+(J11^2)+(J12^2)+(J13^2)+(J15^2)+(J16^2)+(J17^2)+(J18^2)+(J19^2)+(J20^2)+(J21^2)+(J22^2)+(J23^2)+(J24^2)+(J25^2)+(J26^2))</f>
        <v>0.90893179062017626</v>
      </c>
      <c r="K27" s="54">
        <f>SQRT((K7^2)+(K8^2)+(K9^2)+(K10^2)+(K11^2)+(K12^2)+(K13^2)+(K15^2)+(K16^2)+(K17^2)+(K18^2)+(K19^2)+(K20^2)+(K21^2)+(K22^2)+(K23^2)+(K24^2)+(K25^2)+(K26^2))</f>
        <v>1.0522152821547499</v>
      </c>
      <c r="L27" s="70">
        <f>SQRT((L7^2)+(L8^2)+(L9^2)+(L10^2)+(L11^2)+(L12^2)+(L15^2)+(L16^2)+(L17^2)+(L18^2)+(L19^2)+(L20^2)+(L21^2)+(L22^2)+(L23^2)+(L24^2)+(L25^2)+(L26^2))</f>
        <v>1.21819094146702</v>
      </c>
      <c r="M27" s="70">
        <f>SQRT((M7^2)+(M8^2)+(M9^2)+(M10^2)+(M11^2)+(M12^2)+(M15^2)+(M16^2)+(M17^2)+(M18^2)+(M19^2)+(M20^2)+(M21^2)+(M22^2)+(M23^2)+(M24^2)+(M25^2)+(M26^2))</f>
        <v>1.7172121406472618</v>
      </c>
    </row>
    <row r="28" spans="1:13" ht="15.75" thickBot="1" x14ac:dyDescent="0.3">
      <c r="A28" s="75"/>
      <c r="B28" s="76"/>
      <c r="C28" s="76"/>
      <c r="D28" s="76"/>
      <c r="E28" s="76"/>
      <c r="F28" s="76"/>
      <c r="G28" s="76"/>
      <c r="H28" s="76"/>
      <c r="I28" s="77"/>
      <c r="J28" s="55"/>
      <c r="K28" s="55"/>
      <c r="L28" s="71"/>
      <c r="M28" s="71"/>
    </row>
    <row r="29" spans="1:13" x14ac:dyDescent="0.25">
      <c r="A29" s="72" t="s">
        <v>53</v>
      </c>
      <c r="B29" s="73"/>
      <c r="C29" s="73"/>
      <c r="D29" s="73"/>
      <c r="E29" s="73"/>
      <c r="F29" s="73"/>
      <c r="G29" s="73"/>
      <c r="H29" s="73"/>
      <c r="I29" s="74"/>
      <c r="J29" s="78">
        <f>J27*1.96</f>
        <v>1.7815063096155455</v>
      </c>
      <c r="K29" s="78">
        <f>K27*1.96</f>
        <v>2.0623419530233096</v>
      </c>
      <c r="L29" s="65">
        <f>L27*1.96</f>
        <v>2.3876542452753591</v>
      </c>
      <c r="M29" s="65">
        <f>M27*1.96</f>
        <v>3.3657357956686331</v>
      </c>
    </row>
    <row r="30" spans="1:13" ht="15.75" thickBot="1" x14ac:dyDescent="0.3">
      <c r="A30" s="75"/>
      <c r="B30" s="76"/>
      <c r="C30" s="76"/>
      <c r="D30" s="76"/>
      <c r="E30" s="76"/>
      <c r="F30" s="76"/>
      <c r="G30" s="76"/>
      <c r="H30" s="76"/>
      <c r="I30" s="77"/>
      <c r="J30" s="79"/>
      <c r="K30" s="79"/>
      <c r="L30" s="66"/>
      <c r="M30" s="66"/>
    </row>
    <row r="31" spans="1:13" x14ac:dyDescent="0.25">
      <c r="A31" s="15"/>
    </row>
    <row r="32" spans="1:13" x14ac:dyDescent="0.25">
      <c r="G32" t="s">
        <v>54</v>
      </c>
      <c r="J32" s="31">
        <v>1.2</v>
      </c>
      <c r="K32" s="31">
        <v>1.2</v>
      </c>
      <c r="L32">
        <v>1.2</v>
      </c>
      <c r="M32">
        <v>1.2</v>
      </c>
    </row>
    <row r="33" spans="7:13" x14ac:dyDescent="0.25">
      <c r="G33" t="s">
        <v>55</v>
      </c>
      <c r="J33" s="36">
        <f>SQRT((J29^2)+(J32^2))</f>
        <v>2.1479675815058288</v>
      </c>
      <c r="K33" s="36">
        <f>SQRT((K29^2)+(K32^2))</f>
        <v>2.3860541341721477</v>
      </c>
      <c r="L33" s="16">
        <f>SQRT((L29^2)+(L32^2))</f>
        <v>2.6722448980176656</v>
      </c>
      <c r="M33" s="16">
        <f>SQRT((M29^2)+(M32^2))</f>
        <v>3.5732586592975837</v>
      </c>
    </row>
  </sheetData>
  <mergeCells count="27">
    <mergeCell ref="L29:L30"/>
    <mergeCell ref="M29:M30"/>
    <mergeCell ref="A6:K6"/>
    <mergeCell ref="L8:L9"/>
    <mergeCell ref="M8:M9"/>
    <mergeCell ref="L27:L28"/>
    <mergeCell ref="M27:M28"/>
    <mergeCell ref="A29:I30"/>
    <mergeCell ref="J29:J30"/>
    <mergeCell ref="K29:K30"/>
    <mergeCell ref="J8:J9"/>
    <mergeCell ref="K8:K9"/>
    <mergeCell ref="A14:K14"/>
    <mergeCell ref="A27:I28"/>
    <mergeCell ref="J27:J28"/>
    <mergeCell ref="K27:K28"/>
    <mergeCell ref="A3:A5"/>
    <mergeCell ref="B3:B5"/>
    <mergeCell ref="G3:G5"/>
    <mergeCell ref="H3:H5"/>
    <mergeCell ref="I3:I5"/>
    <mergeCell ref="I8:I9"/>
    <mergeCell ref="A8:A9"/>
    <mergeCell ref="C8:C9"/>
    <mergeCell ref="D8:D9"/>
    <mergeCell ref="G8:G9"/>
    <mergeCell ref="H8:H9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0</xdr:colOff>
                <xdr:row>27</xdr:row>
                <xdr:rowOff>0</xdr:rowOff>
              </from>
              <to>
                <xdr:col>1</xdr:col>
                <xdr:colOff>190500</xdr:colOff>
                <xdr:row>29</xdr:row>
                <xdr:rowOff>38100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1</xdr:col>
                <xdr:colOff>66675</xdr:colOff>
                <xdr:row>30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3C7EA-B15D-403C-A168-D15E49678F1D}">
  <dimension ref="A2:M33"/>
  <sheetViews>
    <sheetView topLeftCell="A19" zoomScaleNormal="100" workbookViewId="0">
      <selection activeCell="M13" sqref="M13"/>
    </sheetView>
  </sheetViews>
  <sheetFormatPr defaultRowHeight="15" x14ac:dyDescent="0.25"/>
  <cols>
    <col min="2" max="2" width="14.28515625" customWidth="1"/>
    <col min="3" max="3" width="16.28515625" style="37" customWidth="1"/>
    <col min="4" max="4" width="17.140625" style="37" customWidth="1"/>
    <col min="5" max="5" width="17.140625" style="31" customWidth="1"/>
    <col min="6" max="6" width="17.140625" customWidth="1"/>
    <col min="7" max="7" width="14.42578125" customWidth="1"/>
    <col min="8" max="8" width="14.7109375" customWidth="1"/>
    <col min="9" max="9" width="10.85546875" customWidth="1"/>
    <col min="10" max="10" width="11.140625" style="37" customWidth="1"/>
    <col min="11" max="11" width="10.5703125" style="37" customWidth="1"/>
    <col min="12" max="12" width="13.5703125" style="31" customWidth="1"/>
    <col min="13" max="13" width="12.7109375" customWidth="1"/>
  </cols>
  <sheetData>
    <row r="2" spans="1:13" ht="15.75" thickBot="1" x14ac:dyDescent="0.3"/>
    <row r="3" spans="1:13" ht="34.5" x14ac:dyDescent="0.25">
      <c r="A3" s="56" t="s">
        <v>0</v>
      </c>
      <c r="B3" s="56" t="s">
        <v>1</v>
      </c>
      <c r="C3" s="44" t="s">
        <v>2</v>
      </c>
      <c r="D3" s="44" t="s">
        <v>2</v>
      </c>
      <c r="E3" s="32" t="s">
        <v>2</v>
      </c>
      <c r="F3" s="2" t="s">
        <v>63</v>
      </c>
      <c r="G3" s="59" t="s">
        <v>7</v>
      </c>
      <c r="H3" s="59" t="s">
        <v>8</v>
      </c>
      <c r="I3" s="62" t="s">
        <v>9</v>
      </c>
      <c r="J3" s="38" t="s">
        <v>10</v>
      </c>
      <c r="K3" s="38" t="s">
        <v>10</v>
      </c>
      <c r="L3" s="35" t="s">
        <v>10</v>
      </c>
      <c r="M3" s="1" t="s">
        <v>10</v>
      </c>
    </row>
    <row r="4" spans="1:13" x14ac:dyDescent="0.25">
      <c r="A4" s="57"/>
      <c r="B4" s="57"/>
      <c r="C4" s="39" t="s">
        <v>3</v>
      </c>
      <c r="D4" s="39" t="s">
        <v>5</v>
      </c>
      <c r="E4" s="33" t="s">
        <v>68</v>
      </c>
      <c r="F4" s="3" t="s">
        <v>68</v>
      </c>
      <c r="G4" s="60"/>
      <c r="H4" s="60"/>
      <c r="I4" s="63"/>
      <c r="J4" s="39" t="s">
        <v>3</v>
      </c>
      <c r="K4" s="39" t="s">
        <v>5</v>
      </c>
      <c r="L4" s="33" t="s">
        <v>68</v>
      </c>
      <c r="M4" s="3" t="s">
        <v>68</v>
      </c>
    </row>
    <row r="5" spans="1:13" ht="15.75" thickBot="1" x14ac:dyDescent="0.3">
      <c r="A5" s="58"/>
      <c r="B5" s="58"/>
      <c r="C5" s="40" t="s">
        <v>4</v>
      </c>
      <c r="D5" s="40" t="s">
        <v>6</v>
      </c>
      <c r="E5" s="34" t="s">
        <v>62</v>
      </c>
      <c r="F5" s="4" t="s">
        <v>65</v>
      </c>
      <c r="G5" s="61"/>
      <c r="H5" s="61"/>
      <c r="I5" s="64"/>
      <c r="J5" s="40" t="s">
        <v>4</v>
      </c>
      <c r="K5" s="40" t="s">
        <v>6</v>
      </c>
      <c r="L5" s="34" t="s">
        <v>66</v>
      </c>
      <c r="M5" s="4" t="s">
        <v>65</v>
      </c>
    </row>
    <row r="6" spans="1:13" ht="15" customHeight="1" thickBot="1" x14ac:dyDescent="0.3">
      <c r="A6" s="67" t="s">
        <v>11</v>
      </c>
      <c r="B6" s="68"/>
      <c r="C6" s="68"/>
      <c r="D6" s="68"/>
      <c r="E6" s="68"/>
      <c r="F6" s="68"/>
      <c r="G6" s="68"/>
      <c r="H6" s="68"/>
      <c r="I6" s="68"/>
      <c r="J6" s="68"/>
      <c r="K6" s="69"/>
      <c r="L6" s="47"/>
      <c r="M6" s="23"/>
    </row>
    <row r="7" spans="1:13" ht="23.25" thickBot="1" x14ac:dyDescent="0.3">
      <c r="A7" s="28">
        <v>1</v>
      </c>
      <c r="B7" s="6" t="s">
        <v>12</v>
      </c>
      <c r="C7" s="41">
        <v>0</v>
      </c>
      <c r="D7" s="41">
        <v>0</v>
      </c>
      <c r="E7" s="30">
        <v>0.3</v>
      </c>
      <c r="F7" s="7">
        <v>0.1</v>
      </c>
      <c r="G7" s="7" t="s">
        <v>13</v>
      </c>
      <c r="H7" s="7">
        <v>2</v>
      </c>
      <c r="I7" s="7" t="s">
        <v>14</v>
      </c>
      <c r="J7" s="41">
        <v>0</v>
      </c>
      <c r="K7" s="41">
        <v>0</v>
      </c>
      <c r="L7" s="48">
        <f>E7/H$7</f>
        <v>0.15</v>
      </c>
      <c r="M7" s="24">
        <f>F7/H7</f>
        <v>0.05</v>
      </c>
    </row>
    <row r="8" spans="1:13" x14ac:dyDescent="0.25">
      <c r="A8" s="52">
        <v>2</v>
      </c>
      <c r="B8" s="8"/>
      <c r="C8" s="82" t="s">
        <v>16</v>
      </c>
      <c r="D8" s="82" t="s">
        <v>17</v>
      </c>
      <c r="E8" s="45"/>
      <c r="F8" s="27"/>
      <c r="G8" s="52" t="s">
        <v>18</v>
      </c>
      <c r="H8" s="52">
        <v>1</v>
      </c>
      <c r="I8" s="52" t="s">
        <v>19</v>
      </c>
      <c r="J8" s="82">
        <v>0.5</v>
      </c>
      <c r="K8" s="82">
        <v>0.7</v>
      </c>
      <c r="L8" s="54">
        <f>E9/$H8</f>
        <v>0.9</v>
      </c>
      <c r="M8" s="52">
        <v>1.28</v>
      </c>
    </row>
    <row r="9" spans="1:13" ht="68.25" thickBot="1" x14ac:dyDescent="0.3">
      <c r="A9" s="53"/>
      <c r="B9" s="6" t="s">
        <v>15</v>
      </c>
      <c r="C9" s="83"/>
      <c r="D9" s="83"/>
      <c r="E9" s="46">
        <v>0.9</v>
      </c>
      <c r="F9" s="28">
        <v>1.28</v>
      </c>
      <c r="G9" s="53"/>
      <c r="H9" s="53"/>
      <c r="I9" s="53"/>
      <c r="J9" s="83"/>
      <c r="K9" s="83"/>
      <c r="L9" s="55">
        <f t="shared" ref="L9" si="0">E9/H$7</f>
        <v>0.45</v>
      </c>
      <c r="M9" s="53"/>
    </row>
    <row r="10" spans="1:13" ht="34.5" thickBot="1" x14ac:dyDescent="0.3">
      <c r="A10" s="28">
        <v>3</v>
      </c>
      <c r="B10" s="9" t="s">
        <v>20</v>
      </c>
      <c r="C10" s="41">
        <v>0.03</v>
      </c>
      <c r="D10" s="41">
        <v>0.03</v>
      </c>
      <c r="E10" s="30">
        <v>0.03</v>
      </c>
      <c r="F10" s="10">
        <v>0.1</v>
      </c>
      <c r="G10" s="10" t="s">
        <v>22</v>
      </c>
      <c r="H10" s="10">
        <v>1.41</v>
      </c>
      <c r="I10" s="7" t="s">
        <v>14</v>
      </c>
      <c r="J10" s="41">
        <v>0.02</v>
      </c>
      <c r="K10" s="41">
        <v>0.02</v>
      </c>
      <c r="L10" s="49">
        <f t="shared" ref="L10:M12" si="1">E10/$H10</f>
        <v>2.1276595744680851E-2</v>
      </c>
      <c r="M10" s="25">
        <f t="shared" si="1"/>
        <v>7.0921985815602842E-2</v>
      </c>
    </row>
    <row r="11" spans="1:13" ht="45.75" thickBot="1" x14ac:dyDescent="0.3">
      <c r="A11" s="28">
        <v>4</v>
      </c>
      <c r="B11" s="9" t="s">
        <v>23</v>
      </c>
      <c r="C11" s="41" t="s">
        <v>24</v>
      </c>
      <c r="D11" s="41" t="s">
        <v>24</v>
      </c>
      <c r="E11" s="30">
        <v>0.01</v>
      </c>
      <c r="F11" s="10">
        <v>0.1</v>
      </c>
      <c r="G11" s="10" t="s">
        <v>25</v>
      </c>
      <c r="H11" s="10">
        <v>1</v>
      </c>
      <c r="I11" s="7" t="s">
        <v>14</v>
      </c>
      <c r="J11" s="41">
        <v>0.01</v>
      </c>
      <c r="K11" s="41">
        <v>0.01</v>
      </c>
      <c r="L11" s="49">
        <f t="shared" si="1"/>
        <v>0.01</v>
      </c>
      <c r="M11" s="25">
        <f t="shared" si="1"/>
        <v>0.1</v>
      </c>
    </row>
    <row r="12" spans="1:13" ht="15.75" thickBot="1" x14ac:dyDescent="0.3">
      <c r="A12" s="28">
        <v>5</v>
      </c>
      <c r="B12" s="9" t="s">
        <v>26</v>
      </c>
      <c r="C12" s="41">
        <v>0.4</v>
      </c>
      <c r="D12" s="41">
        <v>0.4</v>
      </c>
      <c r="E12" s="30">
        <v>0.4</v>
      </c>
      <c r="F12" s="10">
        <v>0.4</v>
      </c>
      <c r="G12" s="10" t="s">
        <v>28</v>
      </c>
      <c r="H12" s="10">
        <v>1</v>
      </c>
      <c r="I12" s="7">
        <v>1</v>
      </c>
      <c r="J12" s="41">
        <v>0.4</v>
      </c>
      <c r="K12" s="41">
        <v>0.4</v>
      </c>
      <c r="L12" s="49">
        <f t="shared" si="1"/>
        <v>0.4</v>
      </c>
      <c r="M12" s="25">
        <f t="shared" si="1"/>
        <v>0.4</v>
      </c>
    </row>
    <row r="13" spans="1:13" ht="23.25" thickBot="1" x14ac:dyDescent="0.3">
      <c r="A13" s="84"/>
      <c r="B13" s="85" t="s">
        <v>69</v>
      </c>
      <c r="C13" s="91">
        <v>0.25</v>
      </c>
      <c r="D13" s="91">
        <v>0.25</v>
      </c>
      <c r="E13" s="86">
        <v>0.25</v>
      </c>
      <c r="F13" s="88"/>
      <c r="G13" s="88"/>
      <c r="H13" s="88"/>
      <c r="I13" s="89"/>
      <c r="J13" s="91"/>
      <c r="K13" s="41"/>
      <c r="L13" s="92">
        <v>0.25</v>
      </c>
      <c r="M13" s="90"/>
    </row>
    <row r="14" spans="1:13" ht="15.75" thickBot="1" x14ac:dyDescent="0.3">
      <c r="A14" s="67" t="s">
        <v>29</v>
      </c>
      <c r="B14" s="68"/>
      <c r="C14" s="68"/>
      <c r="D14" s="68"/>
      <c r="E14" s="68"/>
      <c r="F14" s="68"/>
      <c r="G14" s="68"/>
      <c r="H14" s="68"/>
      <c r="I14" s="68"/>
      <c r="J14" s="68"/>
      <c r="K14" s="69"/>
    </row>
    <row r="15" spans="1:13" ht="15.75" thickBot="1" x14ac:dyDescent="0.3">
      <c r="A15" s="28">
        <v>6</v>
      </c>
      <c r="B15" s="9" t="s">
        <v>30</v>
      </c>
      <c r="C15" s="41" t="s">
        <v>31</v>
      </c>
      <c r="D15" s="42" t="s">
        <v>31</v>
      </c>
      <c r="E15" s="29">
        <v>0.2</v>
      </c>
      <c r="F15" s="11">
        <v>0.4</v>
      </c>
      <c r="G15" s="11" t="s">
        <v>25</v>
      </c>
      <c r="H15" s="11">
        <v>1</v>
      </c>
      <c r="I15" s="12">
        <v>1</v>
      </c>
      <c r="J15" s="42">
        <v>0.3</v>
      </c>
      <c r="K15" s="42">
        <v>0.3</v>
      </c>
      <c r="L15" s="49">
        <f t="shared" ref="L15:M26" si="2">E15/$H15</f>
        <v>0.2</v>
      </c>
      <c r="M15" s="25">
        <f t="shared" si="2"/>
        <v>0.4</v>
      </c>
    </row>
    <row r="16" spans="1:13" ht="68.25" thickBot="1" x14ac:dyDescent="0.3">
      <c r="A16" s="28">
        <v>7</v>
      </c>
      <c r="B16" s="9" t="s">
        <v>32</v>
      </c>
      <c r="C16" s="41" t="s">
        <v>33</v>
      </c>
      <c r="D16" s="41" t="s">
        <v>34</v>
      </c>
      <c r="E16" s="30">
        <v>0.72</v>
      </c>
      <c r="F16" s="10">
        <v>0.5</v>
      </c>
      <c r="G16" s="10" t="s">
        <v>22</v>
      </c>
      <c r="H16" s="10">
        <v>2</v>
      </c>
      <c r="I16" s="7" t="s">
        <v>14</v>
      </c>
      <c r="J16" s="42">
        <v>0.21</v>
      </c>
      <c r="K16" s="42">
        <v>0.26</v>
      </c>
      <c r="L16" s="50">
        <f t="shared" si="2"/>
        <v>0.36</v>
      </c>
      <c r="M16" s="26">
        <f t="shared" si="2"/>
        <v>0.25</v>
      </c>
    </row>
    <row r="17" spans="1:13" ht="34.5" thickBot="1" x14ac:dyDescent="0.3">
      <c r="A17" s="28">
        <v>8</v>
      </c>
      <c r="B17" s="9" t="s">
        <v>35</v>
      </c>
      <c r="C17" s="41">
        <v>0</v>
      </c>
      <c r="D17" s="41">
        <v>0</v>
      </c>
      <c r="E17" s="30">
        <v>0</v>
      </c>
      <c r="F17" s="10">
        <v>0</v>
      </c>
      <c r="G17" s="10" t="s">
        <v>37</v>
      </c>
      <c r="H17" s="11">
        <v>1.73</v>
      </c>
      <c r="I17" s="7">
        <v>1</v>
      </c>
      <c r="J17" s="42">
        <v>0</v>
      </c>
      <c r="K17" s="42">
        <v>0</v>
      </c>
      <c r="L17" s="50">
        <f t="shared" si="2"/>
        <v>0</v>
      </c>
      <c r="M17" s="26">
        <f t="shared" si="2"/>
        <v>0</v>
      </c>
    </row>
    <row r="18" spans="1:13" ht="45.75" thickBot="1" x14ac:dyDescent="0.3">
      <c r="A18" s="28">
        <v>9</v>
      </c>
      <c r="B18" s="9" t="s">
        <v>23</v>
      </c>
      <c r="C18" s="41" t="s">
        <v>24</v>
      </c>
      <c r="D18" s="41" t="s">
        <v>24</v>
      </c>
      <c r="E18" s="30">
        <v>0.1</v>
      </c>
      <c r="F18" s="10">
        <v>0.1</v>
      </c>
      <c r="G18" s="10" t="s">
        <v>25</v>
      </c>
      <c r="H18" s="10">
        <v>1</v>
      </c>
      <c r="I18" s="7" t="s">
        <v>14</v>
      </c>
      <c r="J18" s="41">
        <v>0.01</v>
      </c>
      <c r="K18" s="41">
        <v>0.01</v>
      </c>
      <c r="L18" s="50">
        <f t="shared" si="2"/>
        <v>0.1</v>
      </c>
      <c r="M18" s="26">
        <f t="shared" si="2"/>
        <v>0.1</v>
      </c>
    </row>
    <row r="19" spans="1:13" ht="34.5" thickBot="1" x14ac:dyDescent="0.3">
      <c r="A19" s="28">
        <v>10</v>
      </c>
      <c r="B19" s="9" t="s">
        <v>38</v>
      </c>
      <c r="C19" s="41" t="s">
        <v>21</v>
      </c>
      <c r="D19" s="41" t="s">
        <v>39</v>
      </c>
      <c r="E19" s="30">
        <v>0</v>
      </c>
      <c r="F19" s="10">
        <v>0</v>
      </c>
      <c r="G19" s="11" t="s">
        <v>22</v>
      </c>
      <c r="H19" s="11">
        <v>1.41</v>
      </c>
      <c r="I19" s="12">
        <v>1</v>
      </c>
      <c r="J19" s="42">
        <v>0.15</v>
      </c>
      <c r="K19" s="42">
        <v>0.2</v>
      </c>
      <c r="L19" s="50">
        <f t="shared" si="2"/>
        <v>0</v>
      </c>
      <c r="M19" s="26">
        <f t="shared" si="2"/>
        <v>0</v>
      </c>
    </row>
    <row r="20" spans="1:13" ht="23.25" thickBot="1" x14ac:dyDescent="0.3">
      <c r="A20" s="28">
        <v>11</v>
      </c>
      <c r="B20" s="9" t="s">
        <v>40</v>
      </c>
      <c r="C20" s="41" t="s">
        <v>41</v>
      </c>
      <c r="D20" s="42" t="s">
        <v>41</v>
      </c>
      <c r="E20" s="29">
        <v>0.5</v>
      </c>
      <c r="F20" s="11">
        <v>1.6</v>
      </c>
      <c r="G20" s="11" t="s">
        <v>37</v>
      </c>
      <c r="H20" s="11">
        <v>1.73</v>
      </c>
      <c r="I20" s="12">
        <v>1</v>
      </c>
      <c r="J20" s="42">
        <v>0.3</v>
      </c>
      <c r="K20" s="42">
        <v>0.3</v>
      </c>
      <c r="L20" s="50">
        <f t="shared" si="2"/>
        <v>0.28901734104046245</v>
      </c>
      <c r="M20" s="26">
        <f t="shared" si="2"/>
        <v>0.92485549132947986</v>
      </c>
    </row>
    <row r="21" spans="1:13" ht="23.25" thickBot="1" x14ac:dyDescent="0.3">
      <c r="A21" s="28">
        <v>12</v>
      </c>
      <c r="B21" s="9" t="s">
        <v>42</v>
      </c>
      <c r="C21" s="41">
        <v>0</v>
      </c>
      <c r="D21" s="42">
        <v>0</v>
      </c>
      <c r="E21" s="29">
        <v>0</v>
      </c>
      <c r="F21" s="11">
        <v>0</v>
      </c>
      <c r="G21" s="11" t="s">
        <v>43</v>
      </c>
      <c r="H21" s="11">
        <v>2</v>
      </c>
      <c r="I21" s="12">
        <v>1</v>
      </c>
      <c r="J21" s="42">
        <v>0</v>
      </c>
      <c r="K21" s="42">
        <v>0</v>
      </c>
      <c r="L21" s="50">
        <f t="shared" si="2"/>
        <v>0</v>
      </c>
      <c r="M21" s="26">
        <f t="shared" si="2"/>
        <v>0</v>
      </c>
    </row>
    <row r="22" spans="1:13" ht="23.25" thickBot="1" x14ac:dyDescent="0.3">
      <c r="A22" s="28">
        <v>13</v>
      </c>
      <c r="B22" s="9" t="s">
        <v>44</v>
      </c>
      <c r="C22" s="41" t="s">
        <v>16</v>
      </c>
      <c r="D22" s="41" t="s">
        <v>16</v>
      </c>
      <c r="E22" s="30">
        <v>0</v>
      </c>
      <c r="F22" s="10">
        <v>0</v>
      </c>
      <c r="G22" s="11" t="s">
        <v>13</v>
      </c>
      <c r="H22" s="11">
        <v>2</v>
      </c>
      <c r="I22" s="12">
        <v>1</v>
      </c>
      <c r="J22" s="42">
        <v>0.25</v>
      </c>
      <c r="K22" s="42">
        <v>0.25</v>
      </c>
      <c r="L22" s="50">
        <f t="shared" si="2"/>
        <v>0</v>
      </c>
      <c r="M22" s="26">
        <f t="shared" si="2"/>
        <v>0</v>
      </c>
    </row>
    <row r="23" spans="1:13" ht="15.75" thickBot="1" x14ac:dyDescent="0.3">
      <c r="A23" s="28">
        <v>14</v>
      </c>
      <c r="B23" s="9" t="s">
        <v>46</v>
      </c>
      <c r="C23" s="41">
        <v>0</v>
      </c>
      <c r="D23" s="41">
        <v>0</v>
      </c>
      <c r="E23" s="30">
        <v>0</v>
      </c>
      <c r="F23" s="10"/>
      <c r="G23" s="11" t="s">
        <v>22</v>
      </c>
      <c r="H23" s="11">
        <v>1.41</v>
      </c>
      <c r="I23" s="12">
        <v>1</v>
      </c>
      <c r="J23" s="42">
        <v>0</v>
      </c>
      <c r="K23" s="42">
        <v>0</v>
      </c>
      <c r="L23" s="50">
        <f t="shared" si="2"/>
        <v>0</v>
      </c>
      <c r="M23" s="26">
        <f t="shared" si="2"/>
        <v>0</v>
      </c>
    </row>
    <row r="24" spans="1:13" ht="34.5" thickBot="1" x14ac:dyDescent="0.3">
      <c r="A24" s="28">
        <v>15</v>
      </c>
      <c r="B24" s="9" t="s">
        <v>47</v>
      </c>
      <c r="C24" s="41" t="s">
        <v>48</v>
      </c>
      <c r="D24" s="41" t="s">
        <v>48</v>
      </c>
      <c r="E24" s="30">
        <v>0.03</v>
      </c>
      <c r="F24" s="10">
        <v>0.1</v>
      </c>
      <c r="G24" s="10" t="s">
        <v>22</v>
      </c>
      <c r="H24" s="10">
        <v>1.41</v>
      </c>
      <c r="I24" s="7" t="s">
        <v>14</v>
      </c>
      <c r="J24" s="42">
        <v>0.06</v>
      </c>
      <c r="K24" s="42">
        <v>0.06</v>
      </c>
      <c r="L24" s="50">
        <f t="shared" si="2"/>
        <v>2.1276595744680851E-2</v>
      </c>
      <c r="M24" s="26">
        <f t="shared" si="2"/>
        <v>7.0921985815602842E-2</v>
      </c>
    </row>
    <row r="25" spans="1:13" ht="23.25" thickBot="1" x14ac:dyDescent="0.3">
      <c r="A25" s="28">
        <v>16</v>
      </c>
      <c r="B25" s="9" t="s">
        <v>49</v>
      </c>
      <c r="C25" s="41" t="s">
        <v>50</v>
      </c>
      <c r="D25" s="41" t="s">
        <v>50</v>
      </c>
      <c r="E25" s="30">
        <v>7.1999999999999995E-2</v>
      </c>
      <c r="F25" s="10">
        <v>0.2</v>
      </c>
      <c r="G25" s="11" t="s">
        <v>25</v>
      </c>
      <c r="H25" s="11">
        <v>1</v>
      </c>
      <c r="I25" s="12">
        <v>1</v>
      </c>
      <c r="J25" s="42">
        <v>8.9999999999999993E-3</v>
      </c>
      <c r="K25" s="42">
        <v>8.9999999999999993E-3</v>
      </c>
      <c r="L25" s="50">
        <f t="shared" si="2"/>
        <v>7.1999999999999995E-2</v>
      </c>
      <c r="M25" s="26">
        <f t="shared" si="2"/>
        <v>0.2</v>
      </c>
    </row>
    <row r="26" spans="1:13" ht="23.25" thickBot="1" x14ac:dyDescent="0.3">
      <c r="A26" s="28">
        <v>17</v>
      </c>
      <c r="B26" s="9" t="s">
        <v>51</v>
      </c>
      <c r="C26" s="41">
        <v>0.1</v>
      </c>
      <c r="D26" s="41">
        <v>0.1</v>
      </c>
      <c r="E26" s="30">
        <v>0.1</v>
      </c>
      <c r="F26" s="10"/>
      <c r="G26" s="10" t="s">
        <v>37</v>
      </c>
      <c r="H26" s="11">
        <v>1.73</v>
      </c>
      <c r="I26" s="7">
        <v>1</v>
      </c>
      <c r="J26" s="42">
        <v>0.1</v>
      </c>
      <c r="K26" s="42">
        <v>0.1</v>
      </c>
      <c r="L26" s="50">
        <f t="shared" si="2"/>
        <v>5.7803468208092491E-2</v>
      </c>
      <c r="M26" s="26">
        <f t="shared" si="2"/>
        <v>0</v>
      </c>
    </row>
    <row r="27" spans="1:13" x14ac:dyDescent="0.25">
      <c r="A27" s="72" t="s">
        <v>52</v>
      </c>
      <c r="B27" s="73"/>
      <c r="C27" s="73"/>
      <c r="D27" s="73"/>
      <c r="E27" s="73"/>
      <c r="F27" s="73"/>
      <c r="G27" s="73"/>
      <c r="H27" s="73"/>
      <c r="I27" s="74"/>
      <c r="J27" s="82">
        <f>SQRT((J7^2)+(J8^2)+(J9^2)+(J10^2)+(J11^2)+(J12^2)+(J15^2)+(J16^2)+(J17^2)+(J18^2)+(J19^2)+(J20^2)+(J21^2)+(J22^2)+(J23^2)+(J24^2)+(J25^2)+(J26^2))</f>
        <v>0.85637666946268454</v>
      </c>
      <c r="K27" s="82">
        <f>SQRT((K7^2)+(K8^2)+(K9^2)+(K10^2)+(K11^2)+(K12^2)+(K15^2)+(K16^2)+(K17^2)+(K18^2)+(K19^2)+(K20^2)+(K21^2)+(K22^2)+(K23^2)+(K24^2)+(K25^2)+(K26^2))</f>
        <v>1.0071648325870002</v>
      </c>
      <c r="L27" s="54">
        <f>SQRT((L7^2)+(L8^2)+(L9^2)+(L10^2)+(L11^2)+(L12^2)+(L15^2)+(L16^2)+(L17^2)+(L18^2)+(L19^2)+(L20^2)+(L21^2)+(L22^2)+(L23^2)+(L24^2)+(L25^2)+(L26^2))</f>
        <v>1.2114708627994106</v>
      </c>
      <c r="M27" s="70">
        <f>SQRT((M7^2)+(M8^2)+(M9^2)+(M10^2)+(M11^2)+(M12^2)+(M15^2)+(M16^2)+(M17^2)+(M18^2)+(M19^2)+(M20^2)+(M21^2)+(M22^2)+(M23^2)+(M24^2)+(M25^2)+(M26^2))</f>
        <v>1.7172121406472618</v>
      </c>
    </row>
    <row r="28" spans="1:13" ht="15.75" thickBot="1" x14ac:dyDescent="0.3">
      <c r="A28" s="75"/>
      <c r="B28" s="76"/>
      <c r="C28" s="76"/>
      <c r="D28" s="76"/>
      <c r="E28" s="76"/>
      <c r="F28" s="76"/>
      <c r="G28" s="76"/>
      <c r="H28" s="76"/>
      <c r="I28" s="77"/>
      <c r="J28" s="83"/>
      <c r="K28" s="83"/>
      <c r="L28" s="55"/>
      <c r="M28" s="71"/>
    </row>
    <row r="29" spans="1:13" x14ac:dyDescent="0.25">
      <c r="A29" s="72" t="s">
        <v>53</v>
      </c>
      <c r="B29" s="73"/>
      <c r="C29" s="73"/>
      <c r="D29" s="73"/>
      <c r="E29" s="73"/>
      <c r="F29" s="73"/>
      <c r="G29" s="73"/>
      <c r="H29" s="73"/>
      <c r="I29" s="74"/>
      <c r="J29" s="80">
        <f>J27*1.96</f>
        <v>1.6784982721468618</v>
      </c>
      <c r="K29" s="80">
        <f>K27*1.96</f>
        <v>1.9740430718705204</v>
      </c>
      <c r="L29" s="78">
        <f>L27*1.96</f>
        <v>2.3744828910868447</v>
      </c>
      <c r="M29" s="65">
        <f>M27*1.96</f>
        <v>3.3657357956686331</v>
      </c>
    </row>
    <row r="30" spans="1:13" ht="15.75" thickBot="1" x14ac:dyDescent="0.3">
      <c r="A30" s="75"/>
      <c r="B30" s="76"/>
      <c r="C30" s="76"/>
      <c r="D30" s="76"/>
      <c r="E30" s="76"/>
      <c r="F30" s="76"/>
      <c r="G30" s="76"/>
      <c r="H30" s="76"/>
      <c r="I30" s="77"/>
      <c r="J30" s="81"/>
      <c r="K30" s="81"/>
      <c r="L30" s="79"/>
      <c r="M30" s="66"/>
    </row>
    <row r="31" spans="1:13" x14ac:dyDescent="0.25">
      <c r="A31" s="15"/>
    </row>
    <row r="32" spans="1:13" x14ac:dyDescent="0.25">
      <c r="G32" t="s">
        <v>54</v>
      </c>
      <c r="J32" s="37">
        <v>1.2</v>
      </c>
      <c r="K32" s="37">
        <v>1.2</v>
      </c>
      <c r="L32" s="31">
        <v>1.2</v>
      </c>
      <c r="M32">
        <v>1.2</v>
      </c>
    </row>
    <row r="33" spans="7:13" x14ac:dyDescent="0.25">
      <c r="G33" t="s">
        <v>55</v>
      </c>
      <c r="J33" s="43">
        <f>SQRT((J29^2)+(J32^2))</f>
        <v>2.0633362424966029</v>
      </c>
      <c r="K33" s="43">
        <f>SQRT((K29^2)+(K32^2))</f>
        <v>2.310161476953505</v>
      </c>
      <c r="L33" s="36">
        <f>SQRT((L29^2)+(L32^2))</f>
        <v>2.6604828509246476</v>
      </c>
      <c r="M33" s="16">
        <f>SQRT((M29^2)+(M32^2))</f>
        <v>3.5732586592975837</v>
      </c>
    </row>
  </sheetData>
  <mergeCells count="27">
    <mergeCell ref="A6:K6"/>
    <mergeCell ref="A3:A5"/>
    <mergeCell ref="B3:B5"/>
    <mergeCell ref="G3:G5"/>
    <mergeCell ref="H3:H5"/>
    <mergeCell ref="I3:I5"/>
    <mergeCell ref="A27:I28"/>
    <mergeCell ref="J27:J28"/>
    <mergeCell ref="K27:K28"/>
    <mergeCell ref="L27:L28"/>
    <mergeCell ref="M27:M28"/>
    <mergeCell ref="J8:J9"/>
    <mergeCell ref="K8:K9"/>
    <mergeCell ref="L8:L9"/>
    <mergeCell ref="M8:M9"/>
    <mergeCell ref="A14:K14"/>
    <mergeCell ref="A8:A9"/>
    <mergeCell ref="C8:C9"/>
    <mergeCell ref="D8:D9"/>
    <mergeCell ref="G8:G9"/>
    <mergeCell ref="H8:H9"/>
    <mergeCell ref="I8:I9"/>
    <mergeCell ref="A29:I30"/>
    <mergeCell ref="J29:J30"/>
    <mergeCell ref="K29:K30"/>
    <mergeCell ref="L29:L30"/>
    <mergeCell ref="M29:M30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0</xdr:col>
                <xdr:colOff>0</xdr:colOff>
                <xdr:row>27</xdr:row>
                <xdr:rowOff>0</xdr:rowOff>
              </from>
              <to>
                <xdr:col>1</xdr:col>
                <xdr:colOff>190500</xdr:colOff>
                <xdr:row>29</xdr:row>
                <xdr:rowOff>38100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1</xdr:col>
                <xdr:colOff>66675</xdr:colOff>
                <xdr:row>30</xdr:row>
                <xdr:rowOff>0</xdr:rowOff>
              </to>
            </anchor>
          </objectPr>
        </oleObject>
      </mc:Choice>
      <mc:Fallback>
        <oleObject progId="Equation.3" shapeId="6146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topLeftCell="A8" zoomScale="80" zoomScaleNormal="80" workbookViewId="0">
      <selection activeCell="J22" sqref="J22"/>
    </sheetView>
  </sheetViews>
  <sheetFormatPr defaultRowHeight="15" x14ac:dyDescent="0.25"/>
  <cols>
    <col min="2" max="2" width="14.28515625" customWidth="1"/>
    <col min="3" max="3" width="16.28515625" style="31" customWidth="1"/>
    <col min="4" max="4" width="18.5703125" customWidth="1"/>
    <col min="5" max="5" width="18.5703125" style="31" customWidth="1"/>
    <col min="6" max="6" width="18.5703125" customWidth="1"/>
    <col min="7" max="7" width="18.7109375" customWidth="1"/>
    <col min="8" max="8" width="15.28515625" customWidth="1"/>
    <col min="10" max="10" width="15" style="31" customWidth="1"/>
    <col min="11" max="11" width="15" customWidth="1"/>
    <col min="12" max="12" width="10.140625" style="31" bestFit="1" customWidth="1"/>
  </cols>
  <sheetData>
    <row r="1" spans="1:13" ht="15.75" thickBot="1" x14ac:dyDescent="0.3">
      <c r="A1" s="67" t="s">
        <v>56</v>
      </c>
      <c r="B1" s="68"/>
      <c r="C1" s="68"/>
      <c r="D1" s="68"/>
      <c r="E1" s="68"/>
      <c r="F1" s="68"/>
      <c r="G1" s="68"/>
      <c r="H1" s="68"/>
      <c r="I1" s="68"/>
      <c r="J1" s="68"/>
      <c r="K1" s="69"/>
    </row>
    <row r="2" spans="1:13" ht="34.5" x14ac:dyDescent="0.25">
      <c r="A2" s="56" t="s">
        <v>0</v>
      </c>
      <c r="B2" s="56" t="s">
        <v>1</v>
      </c>
      <c r="C2" s="51" t="s">
        <v>2</v>
      </c>
      <c r="D2" s="17" t="s">
        <v>2</v>
      </c>
      <c r="E2" s="51" t="s">
        <v>2</v>
      </c>
      <c r="F2" s="17" t="s">
        <v>2</v>
      </c>
      <c r="G2" s="59" t="s">
        <v>7</v>
      </c>
      <c r="H2" s="59" t="s">
        <v>8</v>
      </c>
      <c r="I2" s="62" t="s">
        <v>9</v>
      </c>
      <c r="J2" s="33" t="s">
        <v>10</v>
      </c>
      <c r="K2" s="3" t="s">
        <v>10</v>
      </c>
      <c r="L2" s="35" t="s">
        <v>10</v>
      </c>
      <c r="M2" s="1" t="s">
        <v>10</v>
      </c>
    </row>
    <row r="3" spans="1:13" x14ac:dyDescent="0.25">
      <c r="A3" s="57"/>
      <c r="B3" s="57"/>
      <c r="C3" s="33" t="s">
        <v>3</v>
      </c>
      <c r="D3" s="3" t="s">
        <v>5</v>
      </c>
      <c r="E3" s="33" t="s">
        <v>64</v>
      </c>
      <c r="F3" s="3" t="s">
        <v>64</v>
      </c>
      <c r="G3" s="60"/>
      <c r="H3" s="60"/>
      <c r="I3" s="63"/>
      <c r="J3" s="33" t="s">
        <v>3</v>
      </c>
      <c r="K3" s="3" t="s">
        <v>5</v>
      </c>
      <c r="L3" s="33" t="s">
        <v>64</v>
      </c>
      <c r="M3" s="3" t="s">
        <v>64</v>
      </c>
    </row>
    <row r="4" spans="1:13" ht="23.25" thickBot="1" x14ac:dyDescent="0.3">
      <c r="A4" s="58"/>
      <c r="B4" s="58"/>
      <c r="C4" s="34" t="s">
        <v>4</v>
      </c>
      <c r="D4" s="4" t="s">
        <v>6</v>
      </c>
      <c r="E4" s="34" t="s">
        <v>66</v>
      </c>
      <c r="F4" s="4" t="s">
        <v>65</v>
      </c>
      <c r="G4" s="61"/>
      <c r="H4" s="61"/>
      <c r="I4" s="64"/>
      <c r="J4" s="34" t="s">
        <v>4</v>
      </c>
      <c r="K4" s="4" t="s">
        <v>6</v>
      </c>
      <c r="L4" s="34" t="s">
        <v>66</v>
      </c>
      <c r="M4" s="4" t="s">
        <v>65</v>
      </c>
    </row>
    <row r="5" spans="1:13" ht="15.75" thickBot="1" x14ac:dyDescent="0.3">
      <c r="A5" s="67" t="s">
        <v>11</v>
      </c>
      <c r="B5" s="68"/>
      <c r="C5" s="68"/>
      <c r="D5" s="68"/>
      <c r="E5" s="68"/>
      <c r="F5" s="68"/>
      <c r="G5" s="68"/>
      <c r="H5" s="68"/>
      <c r="I5" s="68"/>
      <c r="J5" s="68"/>
      <c r="K5" s="69"/>
    </row>
    <row r="6" spans="1:13" ht="23.25" thickBot="1" x14ac:dyDescent="0.3">
      <c r="A6" s="5">
        <v>1</v>
      </c>
      <c r="B6" s="6" t="s">
        <v>57</v>
      </c>
      <c r="C6" s="30">
        <v>0.3</v>
      </c>
      <c r="D6" s="7">
        <v>0</v>
      </c>
      <c r="E6" s="30">
        <v>0.3</v>
      </c>
      <c r="F6" s="7">
        <v>0.1</v>
      </c>
      <c r="G6" s="7" t="s">
        <v>13</v>
      </c>
      <c r="H6" s="7">
        <v>2</v>
      </c>
      <c r="I6" s="7" t="s">
        <v>14</v>
      </c>
      <c r="J6" s="30">
        <v>0.3</v>
      </c>
      <c r="K6" s="7">
        <v>0</v>
      </c>
      <c r="L6" s="48">
        <f>E6/H$7</f>
        <v>0.3</v>
      </c>
      <c r="M6" s="24">
        <f>F6/H6</f>
        <v>0.05</v>
      </c>
    </row>
    <row r="7" spans="1:13" x14ac:dyDescent="0.25">
      <c r="A7" s="52">
        <v>2</v>
      </c>
      <c r="B7" s="8"/>
      <c r="C7" s="54">
        <v>0.75</v>
      </c>
      <c r="D7" s="52" t="s">
        <v>17</v>
      </c>
      <c r="E7" s="45"/>
      <c r="F7" s="13"/>
      <c r="G7" s="52" t="s">
        <v>18</v>
      </c>
      <c r="H7" s="52">
        <v>1</v>
      </c>
      <c r="I7" s="52" t="s">
        <v>19</v>
      </c>
      <c r="J7" s="54">
        <v>0.5</v>
      </c>
      <c r="K7" s="52" t="s">
        <v>17</v>
      </c>
      <c r="L7" s="54">
        <f>E8/$H7</f>
        <v>0.9</v>
      </c>
      <c r="M7" s="52">
        <v>1.28</v>
      </c>
    </row>
    <row r="8" spans="1:13" ht="68.25" thickBot="1" x14ac:dyDescent="0.3">
      <c r="A8" s="53"/>
      <c r="B8" s="6" t="s">
        <v>15</v>
      </c>
      <c r="C8" s="55"/>
      <c r="D8" s="53"/>
      <c r="E8" s="46">
        <v>0.9</v>
      </c>
      <c r="F8" s="14">
        <v>1.28</v>
      </c>
      <c r="G8" s="53"/>
      <c r="H8" s="53"/>
      <c r="I8" s="53"/>
      <c r="J8" s="55"/>
      <c r="K8" s="53"/>
      <c r="L8" s="55">
        <f t="shared" ref="L8" si="0">E8/H$7</f>
        <v>0.9</v>
      </c>
      <c r="M8" s="53"/>
    </row>
    <row r="9" spans="1:13" ht="15.75" thickBot="1" x14ac:dyDescent="0.3">
      <c r="A9" s="5">
        <v>5</v>
      </c>
      <c r="B9" s="9" t="s">
        <v>26</v>
      </c>
      <c r="C9" s="30">
        <v>0.4</v>
      </c>
      <c r="D9" s="10" t="s">
        <v>27</v>
      </c>
      <c r="E9" s="30">
        <v>0.4</v>
      </c>
      <c r="F9" s="10">
        <v>0.4</v>
      </c>
      <c r="G9" s="10" t="s">
        <v>28</v>
      </c>
      <c r="H9" s="10">
        <v>1</v>
      </c>
      <c r="I9" s="7">
        <v>1</v>
      </c>
      <c r="J9" s="30">
        <v>0.4</v>
      </c>
      <c r="K9" s="7" t="s">
        <v>27</v>
      </c>
      <c r="L9" s="49">
        <f>E9/$H9</f>
        <v>0.4</v>
      </c>
      <c r="M9" s="25">
        <f>F9/$H9</f>
        <v>0.4</v>
      </c>
    </row>
    <row r="10" spans="1:13" ht="23.25" thickBot="1" x14ac:dyDescent="0.3">
      <c r="A10" s="84"/>
      <c r="B10" s="85" t="s">
        <v>69</v>
      </c>
      <c r="C10" s="86">
        <v>0.25</v>
      </c>
      <c r="D10" s="88"/>
      <c r="E10" s="86">
        <v>0.25</v>
      </c>
      <c r="F10" s="88"/>
      <c r="G10" s="88"/>
      <c r="H10" s="88"/>
      <c r="I10" s="89"/>
      <c r="J10" s="86">
        <v>0.25</v>
      </c>
      <c r="K10" s="7"/>
      <c r="L10" s="92">
        <v>0.25</v>
      </c>
      <c r="M10" s="90"/>
    </row>
    <row r="11" spans="1:13" ht="15.75" thickBot="1" x14ac:dyDescent="0.3">
      <c r="A11" s="67" t="s">
        <v>29</v>
      </c>
      <c r="B11" s="68"/>
      <c r="C11" s="68"/>
      <c r="D11" s="68"/>
      <c r="E11" s="68"/>
      <c r="F11" s="68"/>
      <c r="G11" s="68"/>
      <c r="H11" s="68"/>
      <c r="I11" s="68"/>
      <c r="J11" s="68"/>
      <c r="K11" s="69"/>
    </row>
    <row r="12" spans="1:13" ht="15.75" thickBot="1" x14ac:dyDescent="0.3">
      <c r="A12" s="5">
        <v>6</v>
      </c>
      <c r="B12" s="9" t="s">
        <v>30</v>
      </c>
      <c r="C12" s="30" t="s">
        <v>31</v>
      </c>
      <c r="D12" s="11" t="s">
        <v>31</v>
      </c>
      <c r="E12" s="29">
        <v>0.2</v>
      </c>
      <c r="F12" s="11">
        <v>0.4</v>
      </c>
      <c r="G12" s="11" t="s">
        <v>25</v>
      </c>
      <c r="H12" s="11">
        <v>1</v>
      </c>
      <c r="I12" s="12">
        <v>1</v>
      </c>
      <c r="J12" s="29">
        <v>0.3</v>
      </c>
      <c r="K12" s="12" t="s">
        <v>31</v>
      </c>
      <c r="L12" s="49">
        <f t="shared" ref="L12:M15" si="1">E12/$H12</f>
        <v>0.2</v>
      </c>
      <c r="M12" s="25">
        <f t="shared" si="1"/>
        <v>0.4</v>
      </c>
    </row>
    <row r="13" spans="1:13" ht="68.25" thickBot="1" x14ac:dyDescent="0.3">
      <c r="A13" s="5">
        <v>7</v>
      </c>
      <c r="B13" s="9" t="s">
        <v>32</v>
      </c>
      <c r="C13" s="30" t="s">
        <v>33</v>
      </c>
      <c r="D13" s="10" t="s">
        <v>34</v>
      </c>
      <c r="E13" s="30">
        <v>0.74</v>
      </c>
      <c r="F13" s="10">
        <v>0.5</v>
      </c>
      <c r="G13" s="10" t="s">
        <v>22</v>
      </c>
      <c r="H13" s="10">
        <v>1.41</v>
      </c>
      <c r="I13" s="7" t="s">
        <v>14</v>
      </c>
      <c r="J13" s="29">
        <v>0.3</v>
      </c>
      <c r="K13" s="12" t="s">
        <v>58</v>
      </c>
      <c r="L13" s="50">
        <f t="shared" si="1"/>
        <v>0.52482269503546097</v>
      </c>
      <c r="M13" s="26">
        <f t="shared" si="1"/>
        <v>0.3546099290780142</v>
      </c>
    </row>
    <row r="14" spans="1:13" ht="34.5" thickBot="1" x14ac:dyDescent="0.3">
      <c r="A14" s="5">
        <v>8</v>
      </c>
      <c r="B14" s="9" t="s">
        <v>35</v>
      </c>
      <c r="C14" s="30" t="s">
        <v>36</v>
      </c>
      <c r="D14" s="10" t="s">
        <v>36</v>
      </c>
      <c r="E14" s="30">
        <v>0.2</v>
      </c>
      <c r="F14" s="10">
        <v>0.2</v>
      </c>
      <c r="G14" s="10" t="s">
        <v>37</v>
      </c>
      <c r="H14" s="11">
        <v>1.73</v>
      </c>
      <c r="I14" s="7">
        <v>1</v>
      </c>
      <c r="J14" s="29">
        <v>0.1</v>
      </c>
      <c r="K14" s="12" t="s">
        <v>59</v>
      </c>
      <c r="L14" s="50">
        <f t="shared" si="1"/>
        <v>0.11560693641618498</v>
      </c>
      <c r="M14" s="26">
        <f t="shared" si="1"/>
        <v>0.11560693641618498</v>
      </c>
    </row>
    <row r="15" spans="1:13" ht="23.25" thickBot="1" x14ac:dyDescent="0.3">
      <c r="A15" s="5">
        <v>17</v>
      </c>
      <c r="B15" s="9" t="s">
        <v>51</v>
      </c>
      <c r="C15" s="30">
        <v>0.1</v>
      </c>
      <c r="D15" s="10" t="s">
        <v>33</v>
      </c>
      <c r="E15" s="30">
        <v>0.1</v>
      </c>
      <c r="F15" s="10">
        <v>0.1</v>
      </c>
      <c r="G15" s="10" t="s">
        <v>37</v>
      </c>
      <c r="H15" s="11">
        <v>1.73</v>
      </c>
      <c r="I15" s="7">
        <v>1</v>
      </c>
      <c r="J15" s="29">
        <v>0.1</v>
      </c>
      <c r="K15" s="12" t="s">
        <v>45</v>
      </c>
      <c r="L15" s="50">
        <f t="shared" si="1"/>
        <v>5.7803468208092491E-2</v>
      </c>
      <c r="M15" s="26">
        <f t="shared" si="1"/>
        <v>5.7803468208092491E-2</v>
      </c>
    </row>
    <row r="16" spans="1:13" x14ac:dyDescent="0.25">
      <c r="A16" s="72" t="s">
        <v>52</v>
      </c>
      <c r="B16" s="73"/>
      <c r="C16" s="73"/>
      <c r="D16" s="73"/>
      <c r="E16" s="73"/>
      <c r="F16" s="73"/>
      <c r="G16" s="73"/>
      <c r="H16" s="73"/>
      <c r="I16" s="74"/>
      <c r="J16" s="54">
        <f>SQRT((J6^2)+(J8^2)+(J9^2)+(J10^2)+(J12^2)+(J13^2)+(J14^2)+(J15^2))</f>
        <v>0.71589105316381763</v>
      </c>
      <c r="K16" s="70" t="s">
        <v>60</v>
      </c>
      <c r="L16" s="54">
        <f>SQRT((L6^2)+(L8^2)+(L9^2)+(L10^2)+(L12^2)+(L13^2)+(L14^2)+(L15^2))</f>
        <v>1.2060866742936449</v>
      </c>
      <c r="M16" s="70">
        <f>SQRT((M6^2)+(M8^2)+(M9^2)+(M12^2)+(M13^2)+(M14^2)+(M15^2))</f>
        <v>0.68187565324268185</v>
      </c>
    </row>
    <row r="17" spans="1:13" ht="15.75" thickBot="1" x14ac:dyDescent="0.3">
      <c r="A17" s="75"/>
      <c r="B17" s="76"/>
      <c r="C17" s="76"/>
      <c r="D17" s="76"/>
      <c r="E17" s="76"/>
      <c r="F17" s="76"/>
      <c r="G17" s="76"/>
      <c r="H17" s="76"/>
      <c r="I17" s="77"/>
      <c r="J17" s="55"/>
      <c r="K17" s="71"/>
      <c r="L17" s="55"/>
      <c r="M17" s="71"/>
    </row>
    <row r="18" spans="1:13" x14ac:dyDescent="0.25">
      <c r="A18" s="72" t="s">
        <v>53</v>
      </c>
      <c r="B18" s="73"/>
      <c r="C18" s="73"/>
      <c r="D18" s="73"/>
      <c r="E18" s="73"/>
      <c r="F18" s="73"/>
      <c r="G18" s="73"/>
      <c r="H18" s="73"/>
      <c r="I18" s="74"/>
      <c r="J18" s="78">
        <f>J16*1.96</f>
        <v>1.4031464642010825</v>
      </c>
      <c r="K18" s="65">
        <v>1.78</v>
      </c>
      <c r="L18" s="78">
        <f>L16*1.96</f>
        <v>2.3639298816155438</v>
      </c>
      <c r="M18" s="65">
        <f>M16*1.96</f>
        <v>1.3364762803556565</v>
      </c>
    </row>
    <row r="19" spans="1:13" ht="15.75" thickBot="1" x14ac:dyDescent="0.3">
      <c r="A19" s="75"/>
      <c r="B19" s="76"/>
      <c r="C19" s="76"/>
      <c r="D19" s="76"/>
      <c r="E19" s="76"/>
      <c r="F19" s="76"/>
      <c r="G19" s="76"/>
      <c r="H19" s="76"/>
      <c r="I19" s="77"/>
      <c r="J19" s="79"/>
      <c r="K19" s="66"/>
      <c r="L19" s="79"/>
      <c r="M19" s="66"/>
    </row>
    <row r="21" spans="1:13" x14ac:dyDescent="0.25">
      <c r="J21" s="31">
        <v>1.2</v>
      </c>
      <c r="K21">
        <v>1.2</v>
      </c>
      <c r="L21" s="31">
        <v>1.2</v>
      </c>
      <c r="M21">
        <v>1.2</v>
      </c>
    </row>
    <row r="22" spans="1:13" x14ac:dyDescent="0.25">
      <c r="J22" s="36">
        <f>SQRT((J18^2)+(J21^2))</f>
        <v>1.8462990007038405</v>
      </c>
      <c r="K22" s="16">
        <f>SQRT((K18^2)+(K21^2))</f>
        <v>2.1467184258770406</v>
      </c>
      <c r="L22" s="36">
        <f>SQRT((L18^2)+(L21^2))</f>
        <v>2.651068555355534</v>
      </c>
      <c r="M22" s="16">
        <f>SQRT((M18^2)+(M21^2))</f>
        <v>1.7961539043058896</v>
      </c>
    </row>
  </sheetData>
  <mergeCells count="28">
    <mergeCell ref="L7:L8"/>
    <mergeCell ref="M7:M8"/>
    <mergeCell ref="L16:L17"/>
    <mergeCell ref="M16:M17"/>
    <mergeCell ref="L18:L19"/>
    <mergeCell ref="M18:M19"/>
    <mergeCell ref="A1:K1"/>
    <mergeCell ref="A2:A4"/>
    <mergeCell ref="B2:B4"/>
    <mergeCell ref="G2:G4"/>
    <mergeCell ref="H2:H4"/>
    <mergeCell ref="I2:I4"/>
    <mergeCell ref="A5:K5"/>
    <mergeCell ref="A7:A8"/>
    <mergeCell ref="C7:C8"/>
    <mergeCell ref="D7:D8"/>
    <mergeCell ref="G7:G8"/>
    <mergeCell ref="H7:H8"/>
    <mergeCell ref="I7:I8"/>
    <mergeCell ref="J7:J8"/>
    <mergeCell ref="K7:K8"/>
    <mergeCell ref="A11:K11"/>
    <mergeCell ref="A16:I17"/>
    <mergeCell ref="J16:J17"/>
    <mergeCell ref="K16:K17"/>
    <mergeCell ref="A18:I19"/>
    <mergeCell ref="J18:J19"/>
    <mergeCell ref="K18:K1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8" r:id="rId3">
          <objectPr defaultSize="0" autoPict="0" r:id="rId4">
            <anchor moveWithCells="1" sizeWithCells="1">
              <from>
                <xdr:col>0</xdr:col>
                <xdr:colOff>0</xdr:colOff>
                <xdr:row>16</xdr:row>
                <xdr:rowOff>0</xdr:rowOff>
              </from>
              <to>
                <xdr:col>1</xdr:col>
                <xdr:colOff>200025</xdr:colOff>
                <xdr:row>18</xdr:row>
                <xdr:rowOff>38100</xdr:rowOff>
              </to>
            </anchor>
          </objectPr>
        </oleObject>
      </mc:Choice>
      <mc:Fallback>
        <oleObject progId="Equation.3" shapeId="4098" r:id="rId3"/>
      </mc:Fallback>
    </mc:AlternateContent>
    <mc:AlternateContent xmlns:mc="http://schemas.openxmlformats.org/markup-compatibility/2006">
      <mc:Choice Requires="x14">
        <oleObject progId="Equation.3" shapeId="4097" r:id="rId5">
          <objectPr defaultSize="0" autoPict="0" r:id="rId6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1</xdr:col>
                <xdr:colOff>66675</xdr:colOff>
                <xdr:row>19</xdr:row>
                <xdr:rowOff>0</xdr:rowOff>
              </to>
            </anchor>
          </objectPr>
        </oleObject>
      </mc:Choice>
      <mc:Fallback>
        <oleObject progId="Equation.3" shapeId="409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EIRP</vt:lpstr>
      <vt:lpstr>OTA BS output power</vt:lpstr>
      <vt:lpstr>OTA absolute ACLR and OBUE</vt:lpstr>
      <vt:lpstr>OTA relative ACLR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2018-08-24T06:07:18Z</dcterms:modified>
</cp:coreProperties>
</file>